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2_5b_Educacion_14v\"/>
    </mc:Choice>
  </mc:AlternateContent>
  <bookViews>
    <workbookView xWindow="975" yWindow="-60" windowWidth="9525" windowHeight="7800" tabRatio="923" activeTab="14"/>
  </bookViews>
  <sheets>
    <sheet name="Resumen" sheetId="28" r:id="rId1"/>
    <sheet name="Total" sheetId="2" r:id="rId2"/>
    <sheet name="321M_1" sheetId="29" r:id="rId3"/>
    <sheet name="321N_1" sheetId="30" r:id="rId4"/>
    <sheet name="322A_1" sheetId="31" r:id="rId5"/>
    <sheet name="322B_1" sheetId="32" r:id="rId6"/>
    <sheet name="322C_1" sheetId="33" r:id="rId7"/>
    <sheet name="322E_1" sheetId="10" r:id="rId8"/>
    <sheet name="322G_1" sheetId="9" r:id="rId9"/>
    <sheet name="322K_1" sheetId="34" r:id="rId10"/>
    <sheet name="322L_1" sheetId="4" r:id="rId11"/>
    <sheet name="324M_1" sheetId="5" r:id="rId12"/>
    <sheet name="921O_2" sheetId="17" r:id="rId13"/>
    <sheet name="CS01" sheetId="19" r:id="rId14"/>
    <sheet name="Resumen_Hor" sheetId="35" r:id="rId15"/>
  </sheets>
  <calcPr calcId="152511"/>
</workbook>
</file>

<file path=xl/calcChain.xml><?xml version="1.0" encoding="utf-8"?>
<calcChain xmlns="http://schemas.openxmlformats.org/spreadsheetml/2006/main">
  <c r="E22" i="35" l="1"/>
  <c r="F22" i="35"/>
  <c r="G22" i="35"/>
  <c r="H22" i="35"/>
  <c r="I22" i="35"/>
  <c r="J22" i="35"/>
  <c r="K22" i="35"/>
  <c r="L22" i="35"/>
  <c r="M22" i="35"/>
  <c r="N22" i="35"/>
  <c r="O22" i="35"/>
  <c r="P22" i="35"/>
  <c r="Q22" i="35"/>
  <c r="R22" i="35"/>
  <c r="T22" i="35"/>
  <c r="U22" i="35"/>
  <c r="V22" i="35"/>
  <c r="W22" i="35"/>
  <c r="C95" i="33" l="1"/>
  <c r="E151" i="33"/>
  <c r="G16" i="28"/>
  <c r="G9" i="33" l="1"/>
  <c r="C55" i="33"/>
  <c r="G6" i="28" l="1"/>
  <c r="F40" i="2" l="1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41" i="2" s="1"/>
  <c r="D24" i="2" l="1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23" i="2"/>
  <c r="E38" i="2" l="1"/>
  <c r="E39" i="2"/>
  <c r="E40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W21" i="35" l="1"/>
  <c r="W20" i="35"/>
  <c r="W19" i="35"/>
  <c r="E21" i="35" a="1"/>
  <c r="E21" i="35"/>
  <c r="F21" i="35"/>
  <c r="G21" i="35"/>
  <c r="H21" i="35"/>
  <c r="I21" i="35"/>
  <c r="J21" i="35"/>
  <c r="K21" i="35"/>
  <c r="L21" i="35"/>
  <c r="M21" i="35"/>
  <c r="N21" i="35"/>
  <c r="O21" i="35"/>
  <c r="P21" i="35"/>
  <c r="Q21" i="35"/>
  <c r="R21" i="35"/>
  <c r="S21" i="35"/>
  <c r="T21" i="35"/>
  <c r="U21" i="35"/>
  <c r="V21" i="35"/>
  <c r="E20" i="35" a="1"/>
  <c r="E20" i="35"/>
  <c r="F20" i="35"/>
  <c r="G20" i="35"/>
  <c r="H20" i="35"/>
  <c r="I20" i="35"/>
  <c r="J20" i="35"/>
  <c r="K20" i="35"/>
  <c r="L20" i="35"/>
  <c r="M20" i="35"/>
  <c r="N20" i="35"/>
  <c r="O20" i="35"/>
  <c r="P20" i="35"/>
  <c r="Q20" i="35"/>
  <c r="R20" i="35"/>
  <c r="S20" i="35"/>
  <c r="T20" i="35"/>
  <c r="U20" i="35"/>
  <c r="V20" i="35"/>
  <c r="E19" i="35" a="1"/>
  <c r="E19" i="35"/>
  <c r="F19" i="35"/>
  <c r="G19" i="35"/>
  <c r="H19" i="35"/>
  <c r="I19" i="35"/>
  <c r="J19" i="35"/>
  <c r="K19" i="35"/>
  <c r="L19" i="35"/>
  <c r="M19" i="35"/>
  <c r="N19" i="35"/>
  <c r="O19" i="35"/>
  <c r="P19" i="35"/>
  <c r="Q19" i="35"/>
  <c r="R19" i="35"/>
  <c r="S19" i="35"/>
  <c r="T19" i="35"/>
  <c r="U19" i="35"/>
  <c r="V19" i="35"/>
  <c r="W14" i="35"/>
  <c r="W13" i="35"/>
  <c r="W12" i="35"/>
  <c r="E12" i="35" a="1"/>
  <c r="E12" i="35"/>
  <c r="F12" i="35"/>
  <c r="G12" i="35"/>
  <c r="H12" i="35"/>
  <c r="I12" i="35"/>
  <c r="J12" i="35"/>
  <c r="K12" i="35"/>
  <c r="L12" i="35"/>
  <c r="M12" i="35"/>
  <c r="N12" i="35"/>
  <c r="O12" i="35"/>
  <c r="P12" i="35"/>
  <c r="Q12" i="35"/>
  <c r="R12" i="35"/>
  <c r="S12" i="35"/>
  <c r="T12" i="35"/>
  <c r="U12" i="35"/>
  <c r="V12" i="35"/>
  <c r="W11" i="35"/>
  <c r="W10" i="35"/>
  <c r="W9" i="35"/>
  <c r="W8" i="35"/>
  <c r="E8" i="35" a="1"/>
  <c r="E8" i="35"/>
  <c r="F8" i="35"/>
  <c r="G8" i="35"/>
  <c r="H8" i="35"/>
  <c r="I8" i="35"/>
  <c r="J8" i="35"/>
  <c r="K8" i="35"/>
  <c r="L8" i="35"/>
  <c r="M8" i="35"/>
  <c r="N8" i="35"/>
  <c r="O8" i="35"/>
  <c r="P8" i="35"/>
  <c r="Q8" i="35"/>
  <c r="R8" i="35"/>
  <c r="S8" i="35"/>
  <c r="T8" i="35"/>
  <c r="U8" i="35"/>
  <c r="V8" i="35"/>
  <c r="W7" i="35"/>
  <c r="W6" i="35"/>
  <c r="W5" i="35"/>
  <c r="W4" i="35"/>
  <c r="W3" i="35"/>
  <c r="E14" i="35" a="1"/>
  <c r="E14" i="35"/>
  <c r="F14" i="35"/>
  <c r="G14" i="35"/>
  <c r="H14" i="35"/>
  <c r="I14" i="35"/>
  <c r="J14" i="35"/>
  <c r="K14" i="35"/>
  <c r="L14" i="35"/>
  <c r="M14" i="35"/>
  <c r="N14" i="35"/>
  <c r="O14" i="35"/>
  <c r="P14" i="35"/>
  <c r="Q14" i="35"/>
  <c r="R14" i="35"/>
  <c r="S14" i="35"/>
  <c r="T14" i="35"/>
  <c r="U14" i="35"/>
  <c r="V14" i="35"/>
  <c r="E13" i="35" a="1"/>
  <c r="E13" i="35" s="1"/>
  <c r="E11" i="35" a="1"/>
  <c r="E11" i="35"/>
  <c r="F11" i="35"/>
  <c r="G11" i="35"/>
  <c r="H11" i="35"/>
  <c r="I11" i="35"/>
  <c r="J11" i="35"/>
  <c r="K11" i="35"/>
  <c r="L11" i="35"/>
  <c r="M11" i="35"/>
  <c r="N11" i="35"/>
  <c r="O11" i="35"/>
  <c r="P11" i="35"/>
  <c r="Q11" i="35"/>
  <c r="R11" i="35"/>
  <c r="S11" i="35"/>
  <c r="T11" i="35"/>
  <c r="U11" i="35"/>
  <c r="V11" i="35"/>
  <c r="E10" i="35" a="1"/>
  <c r="E10" i="35"/>
  <c r="F10" i="35"/>
  <c r="G10" i="35"/>
  <c r="H10" i="35"/>
  <c r="I10" i="35"/>
  <c r="J10" i="35"/>
  <c r="K10" i="35"/>
  <c r="L10" i="35"/>
  <c r="M10" i="35"/>
  <c r="N10" i="35"/>
  <c r="O10" i="35"/>
  <c r="P10" i="35"/>
  <c r="Q10" i="35"/>
  <c r="R10" i="35"/>
  <c r="S10" i="35"/>
  <c r="T10" i="35"/>
  <c r="U10" i="35"/>
  <c r="V10" i="35"/>
  <c r="E9" i="35" a="1"/>
  <c r="E9" i="35"/>
  <c r="F9" i="35"/>
  <c r="G9" i="35"/>
  <c r="H9" i="35"/>
  <c r="I9" i="35"/>
  <c r="J9" i="35"/>
  <c r="K9" i="35"/>
  <c r="L9" i="35"/>
  <c r="M9" i="35"/>
  <c r="N9" i="35"/>
  <c r="O9" i="35"/>
  <c r="P9" i="35"/>
  <c r="Q9" i="35"/>
  <c r="R9" i="35"/>
  <c r="S9" i="35"/>
  <c r="T9" i="35"/>
  <c r="U9" i="35"/>
  <c r="V9" i="35"/>
  <c r="E7" i="35" a="1"/>
  <c r="E7" i="35"/>
  <c r="F7" i="35"/>
  <c r="G7" i="35"/>
  <c r="H7" i="35"/>
  <c r="I7" i="35"/>
  <c r="J7" i="35"/>
  <c r="K7" i="35"/>
  <c r="L7" i="35"/>
  <c r="M7" i="35"/>
  <c r="N7" i="35"/>
  <c r="O7" i="35"/>
  <c r="P7" i="35"/>
  <c r="Q7" i="35"/>
  <c r="R7" i="35"/>
  <c r="S7" i="35"/>
  <c r="T7" i="35"/>
  <c r="U7" i="35"/>
  <c r="V7" i="35"/>
  <c r="E6" i="35" a="1"/>
  <c r="E6" i="35" s="1"/>
  <c r="E5" i="35" a="1"/>
  <c r="E5" i="35"/>
  <c r="F5" i="35"/>
  <c r="G5" i="35"/>
  <c r="H5" i="35"/>
  <c r="I5" i="35"/>
  <c r="J5" i="35"/>
  <c r="K5" i="35"/>
  <c r="L5" i="35"/>
  <c r="M5" i="35"/>
  <c r="N5" i="35"/>
  <c r="O5" i="35"/>
  <c r="P5" i="35"/>
  <c r="Q5" i="35"/>
  <c r="R5" i="35"/>
  <c r="S5" i="35"/>
  <c r="T5" i="35"/>
  <c r="U5" i="35"/>
  <c r="V5" i="35"/>
  <c r="E4" i="35" a="1"/>
  <c r="E4" i="35" s="1"/>
  <c r="E3" i="35" a="1"/>
  <c r="E3" i="35"/>
  <c r="F3" i="35"/>
  <c r="G3" i="35"/>
  <c r="H3" i="35"/>
  <c r="I3" i="35"/>
  <c r="J3" i="35"/>
  <c r="K3" i="35"/>
  <c r="L3" i="35"/>
  <c r="M3" i="35"/>
  <c r="N3" i="35"/>
  <c r="O3" i="35"/>
  <c r="P3" i="35"/>
  <c r="Q3" i="35"/>
  <c r="R3" i="35"/>
  <c r="S3" i="35"/>
  <c r="T3" i="35"/>
  <c r="U3" i="35"/>
  <c r="V3" i="35"/>
  <c r="V13" i="35" l="1"/>
  <c r="T13" i="35"/>
  <c r="R13" i="35"/>
  <c r="P13" i="35"/>
  <c r="N13" i="35"/>
  <c r="L13" i="35"/>
  <c r="J13" i="35"/>
  <c r="H13" i="35"/>
  <c r="F13" i="35"/>
  <c r="U13" i="35"/>
  <c r="S13" i="35"/>
  <c r="Q13" i="35"/>
  <c r="O13" i="35"/>
  <c r="M13" i="35"/>
  <c r="K13" i="35"/>
  <c r="I13" i="35"/>
  <c r="G13" i="35"/>
  <c r="V6" i="35"/>
  <c r="T6" i="35"/>
  <c r="R6" i="35"/>
  <c r="P6" i="35"/>
  <c r="N6" i="35"/>
  <c r="L6" i="35"/>
  <c r="J6" i="35"/>
  <c r="H6" i="35"/>
  <c r="F6" i="35"/>
  <c r="U6" i="35"/>
  <c r="S6" i="35"/>
  <c r="Q6" i="35"/>
  <c r="O6" i="35"/>
  <c r="M6" i="35"/>
  <c r="K6" i="35"/>
  <c r="I6" i="35"/>
  <c r="G6" i="35"/>
  <c r="V4" i="35"/>
  <c r="T4" i="35"/>
  <c r="R4" i="35"/>
  <c r="P4" i="35"/>
  <c r="N4" i="35"/>
  <c r="L4" i="35"/>
  <c r="J4" i="35"/>
  <c r="H4" i="35"/>
  <c r="F4" i="35"/>
  <c r="U4" i="35"/>
  <c r="S4" i="35"/>
  <c r="Q4" i="35"/>
  <c r="O4" i="35"/>
  <c r="M4" i="35"/>
  <c r="K4" i="35"/>
  <c r="I4" i="35"/>
  <c r="G4" i="35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E41" i="2"/>
  <c r="C41" i="2"/>
  <c r="S22" i="35"/>
  <c r="W15" i="35"/>
  <c r="V15" i="35"/>
  <c r="U15" i="35"/>
  <c r="T15" i="35"/>
  <c r="S15" i="35"/>
  <c r="R15" i="35"/>
  <c r="Q15" i="35"/>
  <c r="P15" i="35"/>
  <c r="O15" i="35"/>
  <c r="N15" i="35"/>
  <c r="M15" i="35"/>
  <c r="L15" i="35"/>
  <c r="K15" i="35"/>
  <c r="J15" i="35"/>
  <c r="I15" i="35"/>
  <c r="H15" i="35"/>
  <c r="G15" i="35"/>
  <c r="F15" i="35"/>
  <c r="E15" i="35"/>
  <c r="C127" i="33"/>
  <c r="H68" i="32" l="1"/>
  <c r="G128" i="31" l="1"/>
  <c r="F128" i="31"/>
  <c r="C133" i="31"/>
  <c r="AB67" i="17" l="1"/>
  <c r="G132" i="31"/>
  <c r="E41" i="31"/>
  <c r="E38" i="31"/>
  <c r="E39" i="31"/>
  <c r="E40" i="31"/>
  <c r="E37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23" i="31"/>
  <c r="C132" i="5" l="1"/>
  <c r="C131" i="5" l="1"/>
  <c r="C194" i="4"/>
  <c r="C130" i="34"/>
  <c r="C156" i="9"/>
  <c r="C165" i="10"/>
  <c r="C314" i="33"/>
  <c r="C196" i="32"/>
  <c r="C195" i="4"/>
  <c r="C131" i="34"/>
  <c r="C157" i="9"/>
  <c r="C166" i="10"/>
  <c r="C315" i="33"/>
  <c r="C197" i="32"/>
  <c r="C223" i="31"/>
  <c r="C224" i="31"/>
  <c r="C131" i="30"/>
  <c r="C132" i="30"/>
  <c r="I66" i="5" l="1"/>
  <c r="I71" i="5"/>
  <c r="I72" i="5" s="1"/>
  <c r="V67" i="4" l="1"/>
  <c r="R72" i="4"/>
  <c r="R67" i="4"/>
  <c r="Q67" i="4"/>
  <c r="Y69" i="4"/>
  <c r="Y70" i="4"/>
  <c r="Y71" i="4"/>
  <c r="Y68" i="4"/>
  <c r="Y50" i="4"/>
  <c r="Y51" i="4"/>
  <c r="Y52" i="4"/>
  <c r="Y53" i="4"/>
  <c r="Y54" i="4"/>
  <c r="Y55" i="4"/>
  <c r="Y56" i="4"/>
  <c r="Y57" i="4"/>
  <c r="Y58" i="4"/>
  <c r="Y59" i="4"/>
  <c r="Y60" i="4"/>
  <c r="Y61" i="4"/>
  <c r="Y62" i="4"/>
  <c r="Y63" i="4"/>
  <c r="Y64" i="4"/>
  <c r="Y65" i="4"/>
  <c r="Y49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S67" i="4"/>
  <c r="T67" i="4"/>
  <c r="U67" i="4"/>
  <c r="W67" i="4"/>
  <c r="X67" i="4"/>
  <c r="G6" i="30"/>
  <c r="J74" i="30"/>
  <c r="G6" i="17"/>
  <c r="R73" i="4" l="1"/>
  <c r="Y72" i="4"/>
  <c r="N49" i="5" l="1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74" i="5"/>
  <c r="N67" i="5" l="1"/>
  <c r="N48" i="5"/>
  <c r="G5" i="5"/>
  <c r="G5" i="4"/>
  <c r="G5" i="34"/>
  <c r="G5" i="9"/>
  <c r="G7" i="10"/>
  <c r="G6" i="10"/>
  <c r="G5" i="10"/>
  <c r="G5" i="33"/>
  <c r="G5" i="32"/>
  <c r="G5" i="31"/>
  <c r="G5" i="30"/>
  <c r="G7" i="30" s="1"/>
  <c r="B6" i="30" s="1"/>
  <c r="C58" i="33" l="1"/>
  <c r="C102" i="31" l="1"/>
  <c r="C103" i="31"/>
  <c r="C104" i="31"/>
  <c r="C105" i="31"/>
  <c r="C106" i="31"/>
  <c r="C89" i="31"/>
  <c r="C90" i="31"/>
  <c r="C91" i="31"/>
  <c r="C92" i="31"/>
  <c r="C93" i="31"/>
  <c r="C94" i="31"/>
  <c r="C95" i="31"/>
  <c r="C96" i="31"/>
  <c r="C97" i="31"/>
  <c r="C98" i="31"/>
  <c r="C99" i="31"/>
  <c r="C100" i="31"/>
  <c r="C101" i="31"/>
  <c r="C88" i="31"/>
  <c r="G8" i="17" l="1"/>
  <c r="B6" i="17" s="1"/>
  <c r="D12" i="28" s="1"/>
  <c r="D6" i="17" l="1"/>
  <c r="D4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21" i="10"/>
  <c r="I107" i="10"/>
  <c r="D107" i="10"/>
  <c r="E107" i="10"/>
  <c r="F107" i="10"/>
  <c r="G107" i="10"/>
  <c r="H107" i="10"/>
  <c r="C117" i="10"/>
  <c r="I72" i="10"/>
  <c r="D72" i="10"/>
  <c r="E72" i="10"/>
  <c r="F72" i="10"/>
  <c r="G72" i="10"/>
  <c r="H72" i="10"/>
  <c r="C72" i="10"/>
  <c r="G7" i="32" l="1"/>
  <c r="H139" i="4" l="1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21" i="4"/>
  <c r="C139" i="4" l="1"/>
  <c r="M68" i="32" l="1"/>
  <c r="N68" i="32"/>
  <c r="O68" i="32"/>
  <c r="P68" i="32"/>
  <c r="J68" i="32"/>
  <c r="K68" i="32"/>
  <c r="L68" i="32"/>
  <c r="G68" i="32"/>
  <c r="D68" i="32"/>
  <c r="E68" i="32"/>
  <c r="F68" i="32"/>
  <c r="D133" i="32" l="1"/>
  <c r="D73" i="32" l="1"/>
  <c r="E73" i="32"/>
  <c r="F73" i="32"/>
  <c r="G73" i="32"/>
  <c r="H73" i="32"/>
  <c r="I73" i="32"/>
  <c r="M73" i="32"/>
  <c r="N73" i="32"/>
  <c r="O73" i="32"/>
  <c r="P73" i="32"/>
  <c r="C68" i="32"/>
  <c r="X50" i="17" l="1"/>
  <c r="X51" i="17"/>
  <c r="X52" i="17"/>
  <c r="X53" i="17"/>
  <c r="X54" i="17"/>
  <c r="X55" i="17"/>
  <c r="X56" i="17"/>
  <c r="X57" i="17"/>
  <c r="X58" i="17"/>
  <c r="X59" i="17"/>
  <c r="X60" i="17"/>
  <c r="X61" i="17"/>
  <c r="X62" i="17"/>
  <c r="X63" i="17"/>
  <c r="X64" i="17"/>
  <c r="X65" i="17"/>
  <c r="X66" i="17"/>
  <c r="X67" i="17"/>
  <c r="X49" i="17"/>
  <c r="W50" i="17"/>
  <c r="W51" i="17"/>
  <c r="W52" i="17"/>
  <c r="W53" i="17"/>
  <c r="W54" i="17"/>
  <c r="W55" i="17"/>
  <c r="W56" i="17"/>
  <c r="W57" i="17"/>
  <c r="W58" i="17"/>
  <c r="W59" i="17"/>
  <c r="W60" i="17"/>
  <c r="W61" i="17"/>
  <c r="W62" i="17"/>
  <c r="W63" i="17"/>
  <c r="W64" i="17"/>
  <c r="W65" i="17"/>
  <c r="W66" i="17"/>
  <c r="W49" i="17"/>
  <c r="Z67" i="17" l="1"/>
  <c r="Z50" i="17"/>
  <c r="Z51" i="17"/>
  <c r="Z52" i="17"/>
  <c r="Z53" i="17"/>
  <c r="Z54" i="17"/>
  <c r="Z55" i="17"/>
  <c r="Z56" i="17"/>
  <c r="Z57" i="17"/>
  <c r="Z58" i="17"/>
  <c r="Z59" i="17"/>
  <c r="Z60" i="17"/>
  <c r="Z61" i="17"/>
  <c r="Z62" i="17"/>
  <c r="Z63" i="17"/>
  <c r="Z64" i="17"/>
  <c r="Z65" i="17"/>
  <c r="Z66" i="17"/>
  <c r="Z49" i="17"/>
  <c r="AA63" i="17" l="1"/>
  <c r="Y69" i="17" l="1"/>
  <c r="X69" i="17" l="1"/>
  <c r="Z69" i="17" s="1"/>
  <c r="AA64" i="17" s="1"/>
  <c r="AB64" i="17" s="1"/>
  <c r="C66" i="5" l="1"/>
  <c r="C71" i="5"/>
  <c r="H72" i="5"/>
  <c r="F72" i="5"/>
  <c r="M71" i="5"/>
  <c r="K71" i="5"/>
  <c r="J71" i="5"/>
  <c r="G71" i="5"/>
  <c r="E71" i="5"/>
  <c r="D71" i="5"/>
  <c r="M66" i="5"/>
  <c r="M72" i="5" s="1"/>
  <c r="L72" i="5"/>
  <c r="K66" i="5"/>
  <c r="G66" i="5"/>
  <c r="G72" i="5" s="1"/>
  <c r="E66" i="5"/>
  <c r="E72" i="5" s="1"/>
  <c r="D66" i="5"/>
  <c r="D72" i="5" s="1"/>
  <c r="N70" i="5"/>
  <c r="N69" i="5"/>
  <c r="D81" i="5" s="1"/>
  <c r="N68" i="5"/>
  <c r="N71" i="5" l="1"/>
  <c r="D82" i="5" s="1"/>
  <c r="K72" i="5"/>
  <c r="J72" i="5"/>
  <c r="G6" i="5"/>
  <c r="G7" i="5" s="1"/>
  <c r="C85" i="4"/>
  <c r="C84" i="4"/>
  <c r="F11" i="28" l="1"/>
  <c r="D73" i="4"/>
  <c r="E73" i="4"/>
  <c r="F73" i="4"/>
  <c r="G73" i="4"/>
  <c r="H73" i="4"/>
  <c r="I73" i="4"/>
  <c r="J73" i="4"/>
  <c r="K73" i="4"/>
  <c r="L73" i="4"/>
  <c r="M73" i="4"/>
  <c r="N73" i="4"/>
  <c r="O73" i="4"/>
  <c r="P73" i="4"/>
  <c r="S73" i="4"/>
  <c r="T73" i="4"/>
  <c r="U73" i="4"/>
  <c r="W73" i="4"/>
  <c r="X73" i="4"/>
  <c r="C73" i="4"/>
  <c r="C67" i="4"/>
  <c r="Y75" i="4"/>
  <c r="G6" i="4" s="1"/>
  <c r="G7" i="4" s="1"/>
  <c r="B6" i="4" s="1"/>
  <c r="D10" i="28" s="1"/>
  <c r="G10" i="28" s="1"/>
  <c r="X72" i="4"/>
  <c r="W72" i="4"/>
  <c r="V72" i="4"/>
  <c r="U72" i="4"/>
  <c r="T72" i="4"/>
  <c r="S72" i="4"/>
  <c r="M72" i="4"/>
  <c r="L72" i="4"/>
  <c r="J72" i="4"/>
  <c r="I72" i="4"/>
  <c r="H72" i="4"/>
  <c r="G72" i="4"/>
  <c r="F72" i="4"/>
  <c r="E72" i="4"/>
  <c r="C72" i="4"/>
  <c r="Y66" i="4"/>
  <c r="Y67" i="4" s="1"/>
  <c r="Y73" i="4" s="1"/>
  <c r="Z75" i="4" s="1"/>
  <c r="L70" i="34"/>
  <c r="K70" i="34"/>
  <c r="H70" i="34"/>
  <c r="G70" i="34"/>
  <c r="F70" i="34"/>
  <c r="E70" i="34"/>
  <c r="C70" i="34"/>
  <c r="L65" i="34"/>
  <c r="K65" i="34"/>
  <c r="K71" i="34" s="1"/>
  <c r="J71" i="34"/>
  <c r="I71" i="34"/>
  <c r="H65" i="34"/>
  <c r="G65" i="34"/>
  <c r="G71" i="34" s="1"/>
  <c r="F65" i="34"/>
  <c r="E65" i="34"/>
  <c r="E71" i="34" s="1"/>
  <c r="D71" i="34"/>
  <c r="C65" i="34"/>
  <c r="C71" i="34" s="1"/>
  <c r="M69" i="34"/>
  <c r="M68" i="34"/>
  <c r="M67" i="34"/>
  <c r="M66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65" i="34" s="1"/>
  <c r="F71" i="34" l="1"/>
  <c r="H71" i="34"/>
  <c r="L71" i="34"/>
  <c r="C86" i="4"/>
  <c r="C83" i="4"/>
  <c r="M70" i="34"/>
  <c r="E105" i="34" s="1"/>
  <c r="M71" i="34" l="1"/>
  <c r="I74" i="9"/>
  <c r="I73" i="9"/>
  <c r="I70" i="9"/>
  <c r="I69" i="9"/>
  <c r="I68" i="9"/>
  <c r="I67" i="9"/>
  <c r="I71" i="9" s="1"/>
  <c r="I65" i="9"/>
  <c r="I64" i="9"/>
  <c r="I63" i="9"/>
  <c r="I62" i="9"/>
  <c r="I61" i="9"/>
  <c r="I60" i="9"/>
  <c r="I59" i="9"/>
  <c r="I58" i="9"/>
  <c r="I57" i="9"/>
  <c r="I56" i="9"/>
  <c r="I55" i="9"/>
  <c r="I54" i="9"/>
  <c r="I53" i="9"/>
  <c r="I52" i="9"/>
  <c r="I51" i="9"/>
  <c r="I50" i="9"/>
  <c r="I49" i="9"/>
  <c r="I48" i="9"/>
  <c r="G72" i="9"/>
  <c r="E72" i="9"/>
  <c r="H71" i="9"/>
  <c r="G71" i="9"/>
  <c r="F71" i="9"/>
  <c r="E71" i="9"/>
  <c r="D71" i="9"/>
  <c r="C71" i="9"/>
  <c r="H66" i="9"/>
  <c r="H72" i="9" s="1"/>
  <c r="G66" i="9"/>
  <c r="F66" i="9"/>
  <c r="F72" i="9" s="1"/>
  <c r="E66" i="9"/>
  <c r="D66" i="9"/>
  <c r="D72" i="9" s="1"/>
  <c r="C66" i="9"/>
  <c r="C72" i="9" s="1"/>
  <c r="I66" i="9" l="1"/>
  <c r="I72" i="9" s="1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9" i="9"/>
  <c r="E40" i="9"/>
  <c r="E23" i="9"/>
  <c r="E131" i="9"/>
  <c r="I68" i="10"/>
  <c r="I69" i="10"/>
  <c r="D67" i="10"/>
  <c r="D73" i="10" s="1"/>
  <c r="E67" i="10"/>
  <c r="E73" i="10" s="1"/>
  <c r="F67" i="10"/>
  <c r="F73" i="10" s="1"/>
  <c r="G67" i="10"/>
  <c r="G73" i="10" s="1"/>
  <c r="H67" i="10"/>
  <c r="H73" i="10" s="1"/>
  <c r="C67" i="10"/>
  <c r="C84" i="9" l="1"/>
  <c r="C73" i="10"/>
  <c r="C107" i="10" l="1"/>
  <c r="H102" i="10"/>
  <c r="H108" i="10" s="1"/>
  <c r="G102" i="10"/>
  <c r="G108" i="10" s="1"/>
  <c r="F102" i="10"/>
  <c r="F108" i="10" s="1"/>
  <c r="E102" i="10"/>
  <c r="E108" i="10" s="1"/>
  <c r="D102" i="10"/>
  <c r="D108" i="10" s="1"/>
  <c r="C102" i="10"/>
  <c r="C108" i="10" s="1"/>
  <c r="I106" i="10"/>
  <c r="I105" i="10"/>
  <c r="I104" i="10"/>
  <c r="I103" i="10"/>
  <c r="I100" i="10"/>
  <c r="I99" i="10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102" i="10" s="1"/>
  <c r="I108" i="10" s="1"/>
  <c r="I50" i="10"/>
  <c r="I51" i="10"/>
  <c r="I52" i="10"/>
  <c r="I53" i="10"/>
  <c r="I54" i="10"/>
  <c r="I55" i="10"/>
  <c r="I56" i="10"/>
  <c r="I57" i="10"/>
  <c r="I58" i="10"/>
  <c r="I59" i="10"/>
  <c r="I60" i="10"/>
  <c r="I61" i="10"/>
  <c r="I62" i="10"/>
  <c r="I63" i="10"/>
  <c r="I64" i="10"/>
  <c r="I65" i="10"/>
  <c r="I66" i="10"/>
  <c r="I70" i="10"/>
  <c r="I71" i="10"/>
  <c r="I49" i="10"/>
  <c r="I67" i="10" l="1"/>
  <c r="B6" i="10"/>
  <c r="D7" i="28" s="1"/>
  <c r="G7" i="28" s="1"/>
  <c r="I73" i="10" l="1"/>
  <c r="D124" i="33" l="1"/>
  <c r="C124" i="33"/>
  <c r="C228" i="33"/>
  <c r="D205" i="33"/>
  <c r="I192" i="33" l="1"/>
  <c r="H192" i="33"/>
  <c r="G192" i="33"/>
  <c r="F192" i="33"/>
  <c r="D192" i="33"/>
  <c r="C192" i="33"/>
  <c r="J191" i="33"/>
  <c r="E191" i="33"/>
  <c r="J186" i="33"/>
  <c r="J192" i="33" s="1"/>
  <c r="E186" i="33"/>
  <c r="E192" i="33" s="1"/>
  <c r="K193" i="33"/>
  <c r="K190" i="33"/>
  <c r="K189" i="33"/>
  <c r="K188" i="33"/>
  <c r="K187" i="33"/>
  <c r="K185" i="33"/>
  <c r="K184" i="33"/>
  <c r="K183" i="33"/>
  <c r="K182" i="33"/>
  <c r="K181" i="33"/>
  <c r="K180" i="33"/>
  <c r="K179" i="33"/>
  <c r="K178" i="33"/>
  <c r="K177" i="33"/>
  <c r="K176" i="33"/>
  <c r="K175" i="33"/>
  <c r="K174" i="33"/>
  <c r="K173" i="33"/>
  <c r="K172" i="33"/>
  <c r="K171" i="33"/>
  <c r="K170" i="33"/>
  <c r="K169" i="33"/>
  <c r="K168" i="33"/>
  <c r="K186" i="33" l="1"/>
  <c r="K191" i="33"/>
  <c r="L239" i="33"/>
  <c r="L264" i="33"/>
  <c r="K192" i="33" l="1"/>
  <c r="X80" i="33"/>
  <c r="W84" i="33"/>
  <c r="V84" i="33"/>
  <c r="U84" i="33"/>
  <c r="T84" i="33"/>
  <c r="S84" i="33"/>
  <c r="R84" i="33"/>
  <c r="Q84" i="33"/>
  <c r="P84" i="33"/>
  <c r="O84" i="33"/>
  <c r="N84" i="33"/>
  <c r="M84" i="33"/>
  <c r="L84" i="33"/>
  <c r="K84" i="33"/>
  <c r="J84" i="33"/>
  <c r="I84" i="33"/>
  <c r="H84" i="33"/>
  <c r="G84" i="33"/>
  <c r="F84" i="33"/>
  <c r="E84" i="33"/>
  <c r="D84" i="33"/>
  <c r="C84" i="33"/>
  <c r="W79" i="33"/>
  <c r="V79" i="33"/>
  <c r="U79" i="33"/>
  <c r="T79" i="33"/>
  <c r="S79" i="33"/>
  <c r="R79" i="33"/>
  <c r="Q79" i="33"/>
  <c r="P79" i="33"/>
  <c r="O79" i="33"/>
  <c r="N79" i="33"/>
  <c r="M79" i="33"/>
  <c r="L79" i="33"/>
  <c r="K79" i="33"/>
  <c r="J79" i="33"/>
  <c r="I79" i="33"/>
  <c r="H79" i="33"/>
  <c r="G79" i="33"/>
  <c r="F79" i="33"/>
  <c r="E79" i="33"/>
  <c r="D79" i="33"/>
  <c r="C79" i="33"/>
  <c r="X86" i="33"/>
  <c r="X83" i="33"/>
  <c r="X82" i="33"/>
  <c r="X81" i="33"/>
  <c r="X78" i="33"/>
  <c r="X77" i="33"/>
  <c r="X76" i="33"/>
  <c r="X75" i="33"/>
  <c r="X74" i="33"/>
  <c r="X73" i="33"/>
  <c r="X72" i="33"/>
  <c r="X71" i="33"/>
  <c r="X70" i="33"/>
  <c r="X69" i="33"/>
  <c r="X68" i="33"/>
  <c r="X67" i="33"/>
  <c r="X66" i="33"/>
  <c r="X65" i="33"/>
  <c r="X64" i="33"/>
  <c r="X63" i="33"/>
  <c r="X62" i="33"/>
  <c r="X61" i="33"/>
  <c r="X79" i="33" l="1"/>
  <c r="X84" i="33"/>
  <c r="W85" i="33"/>
  <c r="D85" i="33"/>
  <c r="F85" i="33"/>
  <c r="H85" i="33"/>
  <c r="J85" i="33"/>
  <c r="L85" i="33"/>
  <c r="N85" i="33"/>
  <c r="P85" i="33"/>
  <c r="R85" i="33"/>
  <c r="T85" i="33"/>
  <c r="V85" i="33"/>
  <c r="C85" i="33"/>
  <c r="E85" i="33"/>
  <c r="G85" i="33"/>
  <c r="G8" i="33" s="1"/>
  <c r="I85" i="33"/>
  <c r="K85" i="33"/>
  <c r="M85" i="33"/>
  <c r="O85" i="33"/>
  <c r="Q85" i="33"/>
  <c r="S85" i="33"/>
  <c r="U85" i="33"/>
  <c r="C94" i="33" l="1"/>
  <c r="X85" i="33"/>
  <c r="C46" i="33"/>
  <c r="C56" i="33" l="1"/>
  <c r="C86" i="32" l="1"/>
  <c r="Q76" i="32"/>
  <c r="I141" i="32"/>
  <c r="C139" i="32"/>
  <c r="I138" i="32"/>
  <c r="H138" i="32"/>
  <c r="G138" i="32"/>
  <c r="F138" i="32"/>
  <c r="E138" i="32"/>
  <c r="D138" i="32"/>
  <c r="C138" i="32"/>
  <c r="I133" i="32"/>
  <c r="I139" i="32" s="1"/>
  <c r="H133" i="32"/>
  <c r="H139" i="32" s="1"/>
  <c r="G133" i="32"/>
  <c r="G139" i="32" s="1"/>
  <c r="F133" i="32"/>
  <c r="F139" i="32" s="1"/>
  <c r="E133" i="32"/>
  <c r="E139" i="32" s="1"/>
  <c r="C133" i="32"/>
  <c r="J140" i="32"/>
  <c r="J137" i="32"/>
  <c r="J136" i="32"/>
  <c r="J135" i="32"/>
  <c r="J134" i="32"/>
  <c r="J138" i="32" s="1"/>
  <c r="J132" i="32"/>
  <c r="J131" i="32"/>
  <c r="J130" i="32"/>
  <c r="J129" i="32"/>
  <c r="J128" i="32"/>
  <c r="J127" i="32"/>
  <c r="J126" i="32"/>
  <c r="J125" i="32"/>
  <c r="J124" i="32"/>
  <c r="J123" i="32"/>
  <c r="J122" i="32"/>
  <c r="J121" i="32"/>
  <c r="J120" i="32"/>
  <c r="J119" i="32"/>
  <c r="J118" i="32"/>
  <c r="J117" i="32"/>
  <c r="J116" i="32"/>
  <c r="J133" i="32" s="1"/>
  <c r="J139" i="32" s="1"/>
  <c r="J115" i="32"/>
  <c r="C73" i="32" l="1"/>
  <c r="P74" i="32"/>
  <c r="O74" i="32"/>
  <c r="N74" i="32"/>
  <c r="M74" i="32"/>
  <c r="L74" i="32"/>
  <c r="K74" i="32"/>
  <c r="J74" i="32"/>
  <c r="I68" i="32"/>
  <c r="G74" i="32"/>
  <c r="F74" i="32"/>
  <c r="E74" i="32"/>
  <c r="Q72" i="32"/>
  <c r="Q71" i="32"/>
  <c r="Q70" i="32"/>
  <c r="Q69" i="32"/>
  <c r="Q67" i="32"/>
  <c r="Q66" i="32"/>
  <c r="Q65" i="32"/>
  <c r="Q64" i="32"/>
  <c r="Q63" i="32"/>
  <c r="Q62" i="32"/>
  <c r="Q61" i="32"/>
  <c r="Q60" i="32"/>
  <c r="Q59" i="32"/>
  <c r="Q58" i="32"/>
  <c r="Q57" i="32"/>
  <c r="Q56" i="32"/>
  <c r="Q55" i="32"/>
  <c r="Q54" i="32"/>
  <c r="Q53" i="32"/>
  <c r="Q52" i="32"/>
  <c r="Q51" i="32"/>
  <c r="Q50" i="32"/>
  <c r="I74" i="32" l="1"/>
  <c r="Q73" i="32"/>
  <c r="Q68" i="32"/>
  <c r="E171" i="32" l="1"/>
  <c r="H171" i="32"/>
  <c r="Q74" i="32"/>
  <c r="D106" i="31" l="1"/>
  <c r="E167" i="31" l="1"/>
  <c r="J72" i="31" l="1"/>
  <c r="I72" i="31"/>
  <c r="H72" i="31"/>
  <c r="G72" i="31"/>
  <c r="F72" i="31"/>
  <c r="E72" i="31"/>
  <c r="D72" i="31"/>
  <c r="C72" i="31"/>
  <c r="J67" i="31"/>
  <c r="J73" i="31" s="1"/>
  <c r="I67" i="31"/>
  <c r="I73" i="31" s="1"/>
  <c r="H67" i="31"/>
  <c r="H73" i="31" s="1"/>
  <c r="G67" i="31"/>
  <c r="G73" i="31" s="1"/>
  <c r="F67" i="31"/>
  <c r="F73" i="31" s="1"/>
  <c r="E67" i="31"/>
  <c r="E73" i="31" s="1"/>
  <c r="D67" i="31"/>
  <c r="D73" i="31" s="1"/>
  <c r="C67" i="31"/>
  <c r="C73" i="31" s="1"/>
  <c r="K74" i="31"/>
  <c r="K71" i="31"/>
  <c r="K70" i="31"/>
  <c r="K69" i="31"/>
  <c r="K68" i="31"/>
  <c r="K72" i="31" s="1"/>
  <c r="E139" i="31" s="1"/>
  <c r="K66" i="31"/>
  <c r="K65" i="31"/>
  <c r="K64" i="31"/>
  <c r="K63" i="31"/>
  <c r="K62" i="31"/>
  <c r="K61" i="31"/>
  <c r="K60" i="31"/>
  <c r="K59" i="31"/>
  <c r="K58" i="31"/>
  <c r="K57" i="31"/>
  <c r="K56" i="31"/>
  <c r="K55" i="31"/>
  <c r="K54" i="31"/>
  <c r="K53" i="31"/>
  <c r="K52" i="31"/>
  <c r="K51" i="31"/>
  <c r="K50" i="31"/>
  <c r="K67" i="31" s="1"/>
  <c r="K73" i="31" s="1"/>
  <c r="K49" i="31"/>
  <c r="K75" i="31"/>
  <c r="H195" i="31"/>
  <c r="G195" i="31"/>
  <c r="F195" i="31"/>
  <c r="E195" i="31"/>
  <c r="D195" i="31"/>
  <c r="C195" i="31"/>
  <c r="H190" i="31"/>
  <c r="H196" i="31" s="1"/>
  <c r="G190" i="31"/>
  <c r="G196" i="31" s="1"/>
  <c r="F190" i="31"/>
  <c r="F196" i="31" s="1"/>
  <c r="E190" i="31"/>
  <c r="E196" i="31" s="1"/>
  <c r="D190" i="31"/>
  <c r="D196" i="31" s="1"/>
  <c r="C190" i="31"/>
  <c r="C196" i="31" s="1"/>
  <c r="I197" i="31"/>
  <c r="I194" i="31"/>
  <c r="I193" i="31"/>
  <c r="I192" i="31"/>
  <c r="I191" i="31"/>
  <c r="I195" i="31" s="1"/>
  <c r="I189" i="31"/>
  <c r="I188" i="31"/>
  <c r="I187" i="31"/>
  <c r="I186" i="31"/>
  <c r="I185" i="31"/>
  <c r="I184" i="31"/>
  <c r="I183" i="31"/>
  <c r="I182" i="31"/>
  <c r="I181" i="31"/>
  <c r="I180" i="31"/>
  <c r="I179" i="31"/>
  <c r="I178" i="31"/>
  <c r="I177" i="31"/>
  <c r="I176" i="31"/>
  <c r="I175" i="31"/>
  <c r="I174" i="31"/>
  <c r="I173" i="31"/>
  <c r="I172" i="31"/>
  <c r="I190" i="31" s="1"/>
  <c r="I196" i="31" s="1"/>
  <c r="D72" i="30" l="1"/>
  <c r="C72" i="30"/>
  <c r="I71" i="30"/>
  <c r="H71" i="30"/>
  <c r="G71" i="30"/>
  <c r="F71" i="30"/>
  <c r="E71" i="30"/>
  <c r="I66" i="30"/>
  <c r="I72" i="30" s="1"/>
  <c r="H66" i="30"/>
  <c r="H72" i="30" s="1"/>
  <c r="G66" i="30"/>
  <c r="G72" i="30" s="1"/>
  <c r="F66" i="30"/>
  <c r="F72" i="30" s="1"/>
  <c r="E66" i="30"/>
  <c r="E72" i="30" s="1"/>
  <c r="J70" i="30"/>
  <c r="J69" i="30"/>
  <c r="J68" i="30"/>
  <c r="J67" i="30"/>
  <c r="J65" i="30"/>
  <c r="J64" i="30"/>
  <c r="J63" i="30"/>
  <c r="J62" i="30"/>
  <c r="J61" i="30"/>
  <c r="J60" i="30"/>
  <c r="J59" i="30"/>
  <c r="J58" i="30"/>
  <c r="J57" i="30"/>
  <c r="J56" i="30"/>
  <c r="J55" i="30"/>
  <c r="J54" i="30"/>
  <c r="J53" i="30"/>
  <c r="J52" i="30"/>
  <c r="J51" i="30"/>
  <c r="J50" i="30"/>
  <c r="J49" i="30"/>
  <c r="J48" i="30"/>
  <c r="E86" i="29"/>
  <c r="J66" i="30" l="1"/>
  <c r="J71" i="30"/>
  <c r="C84" i="30" s="1"/>
  <c r="K125" i="29"/>
  <c r="F125" i="29"/>
  <c r="E125" i="29"/>
  <c r="K120" i="29"/>
  <c r="K126" i="29" s="1"/>
  <c r="J126" i="29"/>
  <c r="I126" i="29"/>
  <c r="H126" i="29"/>
  <c r="G126" i="29"/>
  <c r="F120" i="29"/>
  <c r="E120" i="29"/>
  <c r="E126" i="29" s="1"/>
  <c r="D126" i="29"/>
  <c r="C126" i="29"/>
  <c r="L124" i="29"/>
  <c r="L123" i="29"/>
  <c r="L122" i="29"/>
  <c r="L121" i="29"/>
  <c r="L119" i="29"/>
  <c r="L118" i="29"/>
  <c r="L117" i="29"/>
  <c r="L116" i="29"/>
  <c r="L115" i="29"/>
  <c r="L114" i="29"/>
  <c r="L113" i="29"/>
  <c r="L112" i="29"/>
  <c r="L111" i="29"/>
  <c r="L110" i="29"/>
  <c r="L109" i="29"/>
  <c r="L108" i="29"/>
  <c r="L107" i="29"/>
  <c r="L106" i="29"/>
  <c r="L105" i="29"/>
  <c r="L104" i="29"/>
  <c r="L103" i="29"/>
  <c r="L102" i="29"/>
  <c r="R91" i="29"/>
  <c r="Q91" i="29"/>
  <c r="P91" i="29"/>
  <c r="O91" i="29"/>
  <c r="N91" i="29"/>
  <c r="M91" i="29"/>
  <c r="L91" i="29"/>
  <c r="K91" i="29"/>
  <c r="J91" i="29"/>
  <c r="I91" i="29"/>
  <c r="H91" i="29"/>
  <c r="G91" i="29"/>
  <c r="F91" i="29"/>
  <c r="E91" i="29"/>
  <c r="D91" i="29"/>
  <c r="C91" i="29"/>
  <c r="R86" i="29"/>
  <c r="R92" i="29" s="1"/>
  <c r="Q86" i="29"/>
  <c r="Q92" i="29" s="1"/>
  <c r="P86" i="29"/>
  <c r="P92" i="29" s="1"/>
  <c r="O86" i="29"/>
  <c r="O92" i="29" s="1"/>
  <c r="N86" i="29"/>
  <c r="N92" i="29" s="1"/>
  <c r="M86" i="29"/>
  <c r="M92" i="29" s="1"/>
  <c r="L86" i="29"/>
  <c r="L92" i="29" s="1"/>
  <c r="K86" i="29"/>
  <c r="K92" i="29" s="1"/>
  <c r="J86" i="29"/>
  <c r="J92" i="29" s="1"/>
  <c r="J51" i="29" s="1"/>
  <c r="I86" i="29"/>
  <c r="I92" i="29" s="1"/>
  <c r="H86" i="29"/>
  <c r="H92" i="29" s="1"/>
  <c r="G86" i="29"/>
  <c r="G92" i="29" s="1"/>
  <c r="F86" i="29"/>
  <c r="F92" i="29" s="1"/>
  <c r="E92" i="29"/>
  <c r="D86" i="29"/>
  <c r="D92" i="29" s="1"/>
  <c r="C86" i="29"/>
  <c r="C92" i="29" s="1"/>
  <c r="S90" i="29"/>
  <c r="S89" i="29"/>
  <c r="S88" i="29"/>
  <c r="S87" i="29"/>
  <c r="S85" i="29"/>
  <c r="S84" i="29"/>
  <c r="S83" i="29"/>
  <c r="S82" i="29"/>
  <c r="S81" i="29"/>
  <c r="S80" i="29"/>
  <c r="S79" i="29"/>
  <c r="S78" i="29"/>
  <c r="S77" i="29"/>
  <c r="S76" i="29"/>
  <c r="S75" i="29"/>
  <c r="S74" i="29"/>
  <c r="S73" i="29"/>
  <c r="S72" i="29"/>
  <c r="S71" i="29"/>
  <c r="S70" i="29"/>
  <c r="S69" i="29"/>
  <c r="S68" i="29"/>
  <c r="S86" i="29" l="1"/>
  <c r="S91" i="29"/>
  <c r="S92" i="29" s="1"/>
  <c r="J49" i="29"/>
  <c r="F126" i="29"/>
  <c r="J72" i="30"/>
  <c r="L120" i="29"/>
  <c r="L125" i="29"/>
  <c r="L126" i="29" l="1"/>
  <c r="G6" i="29" l="1"/>
  <c r="F51" i="29" l="1"/>
  <c r="D25" i="17" l="1"/>
  <c r="D29" i="17"/>
  <c r="D31" i="17"/>
  <c r="D33" i="17"/>
  <c r="D37" i="17"/>
  <c r="D39" i="17"/>
  <c r="J50" i="29"/>
  <c r="E141" i="4"/>
  <c r="J141" i="4"/>
  <c r="J114" i="4"/>
  <c r="C87" i="4"/>
  <c r="J73" i="9"/>
  <c r="M73" i="5"/>
  <c r="H170" i="32"/>
  <c r="M93" i="29"/>
  <c r="S93" i="29" s="1"/>
  <c r="F10" i="28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21" i="4"/>
  <c r="D149" i="4"/>
  <c r="D151" i="4"/>
  <c r="D153" i="4"/>
  <c r="D155" i="4"/>
  <c r="D157" i="4"/>
  <c r="D159" i="4"/>
  <c r="D161" i="4"/>
  <c r="D165" i="4"/>
  <c r="D148" i="4"/>
  <c r="I111" i="4"/>
  <c r="I110" i="4"/>
  <c r="I109" i="4"/>
  <c r="I108" i="4"/>
  <c r="I107" i="4"/>
  <c r="I106" i="4"/>
  <c r="I105" i="4"/>
  <c r="I104" i="4"/>
  <c r="I103" i="4"/>
  <c r="I102" i="4"/>
  <c r="I101" i="4"/>
  <c r="I100" i="4"/>
  <c r="I99" i="4"/>
  <c r="I98" i="4"/>
  <c r="I97" i="4"/>
  <c r="I96" i="4"/>
  <c r="I95" i="4"/>
  <c r="I94" i="4"/>
  <c r="E114" i="4"/>
  <c r="D164" i="4"/>
  <c r="D162" i="4"/>
  <c r="D160" i="4"/>
  <c r="D158" i="4"/>
  <c r="D156" i="4"/>
  <c r="D154" i="4"/>
  <c r="D152" i="4"/>
  <c r="D150" i="4"/>
  <c r="D163" i="4"/>
  <c r="G6" i="34"/>
  <c r="I110" i="10"/>
  <c r="D222" i="33"/>
  <c r="D221" i="33"/>
  <c r="D220" i="33"/>
  <c r="D219" i="33"/>
  <c r="D218" i="33"/>
  <c r="D217" i="33"/>
  <c r="D216" i="33"/>
  <c r="D215" i="33"/>
  <c r="D214" i="33"/>
  <c r="D213" i="33"/>
  <c r="D212" i="33"/>
  <c r="D211" i="33"/>
  <c r="D210" i="33"/>
  <c r="D209" i="33"/>
  <c r="D208" i="33"/>
  <c r="D207" i="33"/>
  <c r="D206" i="33"/>
  <c r="D134" i="33"/>
  <c r="D135" i="33"/>
  <c r="D136" i="33"/>
  <c r="D137" i="33"/>
  <c r="D138" i="33"/>
  <c r="D139" i="33"/>
  <c r="D140" i="33"/>
  <c r="D141" i="33"/>
  <c r="D142" i="33"/>
  <c r="D143" i="33"/>
  <c r="D144" i="33"/>
  <c r="D145" i="33"/>
  <c r="D146" i="33"/>
  <c r="D147" i="33"/>
  <c r="D148" i="33"/>
  <c r="D149" i="33"/>
  <c r="D150" i="33"/>
  <c r="D151" i="33"/>
  <c r="D133" i="33"/>
  <c r="E105" i="33"/>
  <c r="E106" i="33"/>
  <c r="C272" i="33" s="1"/>
  <c r="E107" i="33"/>
  <c r="E108" i="33"/>
  <c r="C274" i="33" s="1"/>
  <c r="E109" i="33"/>
  <c r="C275" i="33" s="1"/>
  <c r="E110" i="33"/>
  <c r="C276" i="33" s="1"/>
  <c r="E111" i="33"/>
  <c r="C277" i="33" s="1"/>
  <c r="E112" i="33"/>
  <c r="C278" i="33" s="1"/>
  <c r="E113" i="33"/>
  <c r="E114" i="33"/>
  <c r="C280" i="33" s="1"/>
  <c r="E115" i="33"/>
  <c r="E116" i="33"/>
  <c r="C282" i="33" s="1"/>
  <c r="E117" i="33"/>
  <c r="E118" i="33"/>
  <c r="C284" i="33" s="1"/>
  <c r="E119" i="33"/>
  <c r="E120" i="33"/>
  <c r="C286" i="33" s="1"/>
  <c r="E121" i="33"/>
  <c r="E104" i="33"/>
  <c r="C270" i="33" s="1"/>
  <c r="C47" i="33"/>
  <c r="C50" i="33"/>
  <c r="C201" i="33" s="1"/>
  <c r="C48" i="33"/>
  <c r="C128" i="33" s="1"/>
  <c r="W87" i="33"/>
  <c r="G7" i="33" s="1"/>
  <c r="B6" i="33" s="1"/>
  <c r="D6" i="28" s="1"/>
  <c r="C101" i="32"/>
  <c r="C100" i="32"/>
  <c r="C98" i="32"/>
  <c r="C96" i="32"/>
  <c r="C95" i="32"/>
  <c r="C93" i="32"/>
  <c r="C92" i="32"/>
  <c r="C90" i="32"/>
  <c r="C102" i="32"/>
  <c r="C94" i="32"/>
  <c r="G6" i="32"/>
  <c r="C103" i="32"/>
  <c r="C99" i="32"/>
  <c r="C97" i="32"/>
  <c r="C91" i="32"/>
  <c r="C89" i="32"/>
  <c r="C87" i="32"/>
  <c r="I198" i="31"/>
  <c r="G6" i="31" s="1"/>
  <c r="G7" i="31" s="1"/>
  <c r="B6" i="31" s="1"/>
  <c r="D4" i="28" s="1"/>
  <c r="C107" i="31"/>
  <c r="C88" i="5"/>
  <c r="F3" i="28"/>
  <c r="C115" i="31"/>
  <c r="C116" i="31"/>
  <c r="C117" i="31"/>
  <c r="C118" i="31"/>
  <c r="C119" i="31"/>
  <c r="C120" i="31"/>
  <c r="C121" i="31"/>
  <c r="C122" i="31"/>
  <c r="C123" i="31"/>
  <c r="C124" i="31"/>
  <c r="C125" i="31"/>
  <c r="C126" i="31"/>
  <c r="C127" i="31"/>
  <c r="C128" i="31"/>
  <c r="C129" i="31"/>
  <c r="C130" i="31"/>
  <c r="C131" i="31"/>
  <c r="E41" i="19"/>
  <c r="F41" i="19" s="1"/>
  <c r="G41" i="19" s="1"/>
  <c r="E40" i="19"/>
  <c r="E39" i="19"/>
  <c r="E38" i="19"/>
  <c r="E37" i="19"/>
  <c r="E36" i="19"/>
  <c r="E35" i="19"/>
  <c r="E34" i="19"/>
  <c r="E33" i="19"/>
  <c r="E32" i="19"/>
  <c r="F32" i="19" s="1"/>
  <c r="G32" i="19" s="1"/>
  <c r="E31" i="19"/>
  <c r="E30" i="19"/>
  <c r="F30" i="19" s="1"/>
  <c r="G30" i="19" s="1"/>
  <c r="E29" i="19"/>
  <c r="E28" i="19"/>
  <c r="F28" i="19" s="1"/>
  <c r="G28" i="19" s="1"/>
  <c r="E27" i="19"/>
  <c r="F27" i="19"/>
  <c r="G27" i="19" s="1"/>
  <c r="E26" i="19"/>
  <c r="E25" i="19"/>
  <c r="E24" i="19"/>
  <c r="E23" i="19"/>
  <c r="B6" i="19"/>
  <c r="C114" i="31"/>
  <c r="F89" i="5"/>
  <c r="F90" i="5"/>
  <c r="F96" i="5"/>
  <c r="F100" i="5"/>
  <c r="F104" i="5"/>
  <c r="D85" i="34"/>
  <c r="D86" i="34"/>
  <c r="D87" i="34"/>
  <c r="D88" i="34"/>
  <c r="D89" i="34"/>
  <c r="D90" i="34"/>
  <c r="D91" i="34"/>
  <c r="D92" i="34"/>
  <c r="D93" i="34"/>
  <c r="D94" i="34"/>
  <c r="D95" i="34"/>
  <c r="D96" i="34"/>
  <c r="D97" i="34"/>
  <c r="D98" i="34"/>
  <c r="E98" i="34" s="1"/>
  <c r="D36" i="34" s="1"/>
  <c r="E36" i="34" s="1"/>
  <c r="D99" i="34"/>
  <c r="D100" i="34"/>
  <c r="D101" i="34"/>
  <c r="D102" i="34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I75" i="10"/>
  <c r="F5" i="28"/>
  <c r="D89" i="30"/>
  <c r="D90" i="30"/>
  <c r="D91" i="30"/>
  <c r="D92" i="30"/>
  <c r="D93" i="30"/>
  <c r="D94" i="30"/>
  <c r="D95" i="30"/>
  <c r="D96" i="30"/>
  <c r="D97" i="30"/>
  <c r="D98" i="30"/>
  <c r="D99" i="30"/>
  <c r="D100" i="30"/>
  <c r="D101" i="30"/>
  <c r="D102" i="30"/>
  <c r="D103" i="30"/>
  <c r="D104" i="30"/>
  <c r="D105" i="30"/>
  <c r="D88" i="30"/>
  <c r="E88" i="30" s="1"/>
  <c r="D114" i="31"/>
  <c r="D115" i="31"/>
  <c r="D116" i="31"/>
  <c r="D117" i="31"/>
  <c r="E117" i="31" s="1"/>
  <c r="D118" i="31"/>
  <c r="D119" i="31"/>
  <c r="D120" i="31"/>
  <c r="D121" i="31"/>
  <c r="D122" i="31"/>
  <c r="D123" i="31"/>
  <c r="D124" i="31"/>
  <c r="D125" i="31"/>
  <c r="D126" i="31"/>
  <c r="D127" i="31"/>
  <c r="E127" i="31" s="1"/>
  <c r="D128" i="31"/>
  <c r="D129" i="31"/>
  <c r="D130" i="31"/>
  <c r="D131" i="31"/>
  <c r="C42" i="32"/>
  <c r="C42" i="9"/>
  <c r="C42" i="4"/>
  <c r="E23" i="17"/>
  <c r="E24" i="17"/>
  <c r="E25" i="17"/>
  <c r="E26" i="17"/>
  <c r="E27" i="17"/>
  <c r="E28" i="17"/>
  <c r="E29" i="17"/>
  <c r="E30" i="17"/>
  <c r="E31" i="17"/>
  <c r="E32" i="17"/>
  <c r="E33" i="17"/>
  <c r="E34" i="17"/>
  <c r="E35" i="17"/>
  <c r="E36" i="17"/>
  <c r="E39" i="17"/>
  <c r="E40" i="17"/>
  <c r="D139" i="29"/>
  <c r="D141" i="29"/>
  <c r="D143" i="29"/>
  <c r="D145" i="29"/>
  <c r="D147" i="29"/>
  <c r="D149" i="29"/>
  <c r="D151" i="29"/>
  <c r="D153" i="29"/>
  <c r="D144" i="31"/>
  <c r="D160" i="31"/>
  <c r="D145" i="31"/>
  <c r="D146" i="31"/>
  <c r="D147" i="31"/>
  <c r="D148" i="31"/>
  <c r="D149" i="31"/>
  <c r="D150" i="31"/>
  <c r="D151" i="31"/>
  <c r="D152" i="31"/>
  <c r="D153" i="31"/>
  <c r="D154" i="31"/>
  <c r="D155" i="31"/>
  <c r="D156" i="31"/>
  <c r="D157" i="31"/>
  <c r="D158" i="31"/>
  <c r="D159" i="31"/>
  <c r="D161" i="31"/>
  <c r="D162" i="31"/>
  <c r="D150" i="32"/>
  <c r="G150" i="32"/>
  <c r="H150" i="32" s="1"/>
  <c r="D151" i="32"/>
  <c r="G151" i="32"/>
  <c r="D152" i="32"/>
  <c r="G152" i="32"/>
  <c r="D153" i="32"/>
  <c r="G153" i="32"/>
  <c r="D154" i="32"/>
  <c r="G154" i="32"/>
  <c r="D155" i="32"/>
  <c r="G155" i="32"/>
  <c r="D156" i="32"/>
  <c r="G156" i="32"/>
  <c r="D157" i="32"/>
  <c r="G157" i="32"/>
  <c r="D158" i="32"/>
  <c r="G158" i="32"/>
  <c r="D159" i="32"/>
  <c r="G159" i="32"/>
  <c r="D160" i="32"/>
  <c r="G160" i="32"/>
  <c r="D161" i="32"/>
  <c r="G161" i="32"/>
  <c r="D162" i="32"/>
  <c r="G162" i="32"/>
  <c r="D163" i="32"/>
  <c r="G163" i="32"/>
  <c r="D164" i="32"/>
  <c r="G164" i="32"/>
  <c r="D165" i="32"/>
  <c r="G165" i="32"/>
  <c r="D166" i="32"/>
  <c r="G166" i="32"/>
  <c r="D167" i="32"/>
  <c r="G167" i="32"/>
  <c r="D168" i="32"/>
  <c r="F133" i="33"/>
  <c r="F134" i="33"/>
  <c r="F135" i="33"/>
  <c r="F136" i="33"/>
  <c r="F137" i="33"/>
  <c r="F138" i="33"/>
  <c r="F139" i="33"/>
  <c r="F140" i="33"/>
  <c r="F141" i="33"/>
  <c r="F142" i="33"/>
  <c r="F143" i="33"/>
  <c r="F144" i="33"/>
  <c r="F145" i="33"/>
  <c r="F146" i="33"/>
  <c r="F147" i="33"/>
  <c r="F148" i="33"/>
  <c r="F149" i="33"/>
  <c r="F150" i="33"/>
  <c r="D111" i="9"/>
  <c r="E111" i="9" s="1"/>
  <c r="D23" i="9" s="1"/>
  <c r="D112" i="9"/>
  <c r="D113" i="9"/>
  <c r="E113" i="9" s="1"/>
  <c r="D25" i="9" s="1"/>
  <c r="F25" i="9" s="1"/>
  <c r="G25" i="9" s="1"/>
  <c r="D114" i="9"/>
  <c r="D115" i="9"/>
  <c r="E115" i="9" s="1"/>
  <c r="D27" i="9" s="1"/>
  <c r="F27" i="9" s="1"/>
  <c r="G27" i="9" s="1"/>
  <c r="D116" i="9"/>
  <c r="E116" i="9" s="1"/>
  <c r="D28" i="9" s="1"/>
  <c r="F28" i="9" s="1"/>
  <c r="G28" i="9" s="1"/>
  <c r="D117" i="9"/>
  <c r="E117" i="9" s="1"/>
  <c r="D29" i="9" s="1"/>
  <c r="F29" i="9" s="1"/>
  <c r="G29" i="9" s="1"/>
  <c r="D118" i="9"/>
  <c r="D119" i="9"/>
  <c r="E119" i="9" s="1"/>
  <c r="D31" i="9" s="1"/>
  <c r="F31" i="9" s="1"/>
  <c r="G31" i="9" s="1"/>
  <c r="D120" i="9"/>
  <c r="D121" i="9"/>
  <c r="E121" i="9" s="1"/>
  <c r="D33" i="9" s="1"/>
  <c r="F33" i="9" s="1"/>
  <c r="G33" i="9" s="1"/>
  <c r="D122" i="9"/>
  <c r="D123" i="9"/>
  <c r="E123" i="9" s="1"/>
  <c r="D35" i="9" s="1"/>
  <c r="F35" i="9" s="1"/>
  <c r="G35" i="9" s="1"/>
  <c r="D124" i="9"/>
  <c r="D125" i="9"/>
  <c r="E125" i="9" s="1"/>
  <c r="D37" i="9" s="1"/>
  <c r="D126" i="9"/>
  <c r="E126" i="9" s="1"/>
  <c r="D38" i="9" s="1"/>
  <c r="D127" i="9"/>
  <c r="E127" i="9" s="1"/>
  <c r="D39" i="9" s="1"/>
  <c r="F39" i="9" s="1"/>
  <c r="G39" i="9" s="1"/>
  <c r="D128" i="9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D94" i="4"/>
  <c r="D97" i="4"/>
  <c r="D101" i="4"/>
  <c r="D103" i="4"/>
  <c r="D105" i="4"/>
  <c r="E105" i="4" s="1"/>
  <c r="D107" i="4"/>
  <c r="D108" i="4"/>
  <c r="E108" i="4" s="1"/>
  <c r="D109" i="4"/>
  <c r="D111" i="4"/>
  <c r="D23" i="17"/>
  <c r="F23" i="17" s="1"/>
  <c r="D137" i="29"/>
  <c r="D138" i="29"/>
  <c r="D140" i="29"/>
  <c r="D142" i="29"/>
  <c r="D144" i="29"/>
  <c r="D146" i="29"/>
  <c r="D148" i="29"/>
  <c r="D150" i="29"/>
  <c r="D152" i="29"/>
  <c r="D154" i="29"/>
  <c r="D110" i="4"/>
  <c r="E110" i="4" s="1"/>
  <c r="D106" i="4"/>
  <c r="D104" i="4"/>
  <c r="D102" i="4"/>
  <c r="D100" i="4"/>
  <c r="D98" i="4"/>
  <c r="D96" i="4"/>
  <c r="E96" i="4" s="1"/>
  <c r="D99" i="4"/>
  <c r="D95" i="4"/>
  <c r="E37" i="17"/>
  <c r="E111" i="4"/>
  <c r="F25" i="19"/>
  <c r="G25" i="19" s="1"/>
  <c r="F31" i="19"/>
  <c r="G31" i="19" s="1"/>
  <c r="F33" i="19"/>
  <c r="G33" i="19" s="1"/>
  <c r="F35" i="19"/>
  <c r="G35" i="19" s="1"/>
  <c r="F37" i="19"/>
  <c r="G37" i="19" s="1"/>
  <c r="F39" i="19"/>
  <c r="G39" i="19" s="1"/>
  <c r="F88" i="5"/>
  <c r="F102" i="5"/>
  <c r="F98" i="5"/>
  <c r="F94" i="5"/>
  <c r="F105" i="5"/>
  <c r="F103" i="5"/>
  <c r="F101" i="5"/>
  <c r="F99" i="5"/>
  <c r="F97" i="5"/>
  <c r="F95" i="5"/>
  <c r="F93" i="5"/>
  <c r="F92" i="5"/>
  <c r="F91" i="5"/>
  <c r="E104" i="32"/>
  <c r="G23" i="17" l="1"/>
  <c r="D13" i="28"/>
  <c r="G13" i="28" s="1"/>
  <c r="D6" i="19"/>
  <c r="F23" i="19"/>
  <c r="G23" i="19" s="1"/>
  <c r="F24" i="19"/>
  <c r="G24" i="19" s="1"/>
  <c r="F26" i="19"/>
  <c r="G26" i="19" s="1"/>
  <c r="F29" i="19"/>
  <c r="G29" i="19" s="1"/>
  <c r="F34" i="19"/>
  <c r="G34" i="19" s="1"/>
  <c r="F36" i="19"/>
  <c r="G36" i="19" s="1"/>
  <c r="F38" i="19"/>
  <c r="G38" i="19" s="1"/>
  <c r="F40" i="19"/>
  <c r="G40" i="19" s="1"/>
  <c r="G7" i="34"/>
  <c r="B6" i="34" s="1"/>
  <c r="F9" i="28"/>
  <c r="F2" i="28"/>
  <c r="J52" i="29"/>
  <c r="E169" i="4"/>
  <c r="E148" i="4" s="1"/>
  <c r="C88" i="4"/>
  <c r="J169" i="4"/>
  <c r="D35" i="17"/>
  <c r="F35" i="17" s="1"/>
  <c r="G35" i="17" s="1"/>
  <c r="D27" i="17"/>
  <c r="F27" i="17" s="1"/>
  <c r="G27" i="17" s="1"/>
  <c r="F39" i="17"/>
  <c r="G39" i="17" s="1"/>
  <c r="F37" i="17"/>
  <c r="G37" i="17" s="1"/>
  <c r="F33" i="17"/>
  <c r="G33" i="17" s="1"/>
  <c r="F25" i="17"/>
  <c r="G25" i="17" s="1"/>
  <c r="F31" i="17"/>
  <c r="G31" i="17" s="1"/>
  <c r="F29" i="17"/>
  <c r="G29" i="17" s="1"/>
  <c r="D94" i="5"/>
  <c r="D103" i="5"/>
  <c r="D95" i="5"/>
  <c r="D96" i="5"/>
  <c r="D105" i="5"/>
  <c r="D101" i="5"/>
  <c r="D99" i="5"/>
  <c r="D97" i="5"/>
  <c r="D93" i="5"/>
  <c r="D91" i="5"/>
  <c r="D88" i="5"/>
  <c r="D104" i="5"/>
  <c r="D102" i="5"/>
  <c r="D100" i="5"/>
  <c r="D98" i="5"/>
  <c r="D92" i="5"/>
  <c r="D90" i="5"/>
  <c r="J102" i="4"/>
  <c r="E136" i="4"/>
  <c r="J127" i="4"/>
  <c r="E125" i="4"/>
  <c r="D139" i="4"/>
  <c r="J124" i="4"/>
  <c r="J132" i="4"/>
  <c r="J135" i="4"/>
  <c r="D112" i="4"/>
  <c r="J136" i="4"/>
  <c r="J128" i="4"/>
  <c r="E150" i="4"/>
  <c r="E158" i="4"/>
  <c r="E159" i="4"/>
  <c r="E154" i="4"/>
  <c r="E162" i="4"/>
  <c r="E165" i="4"/>
  <c r="E151" i="4"/>
  <c r="E157" i="4"/>
  <c r="E152" i="4"/>
  <c r="E163" i="4"/>
  <c r="E156" i="4"/>
  <c r="E160" i="4"/>
  <c r="E164" i="4"/>
  <c r="E161" i="4"/>
  <c r="E153" i="4"/>
  <c r="E149" i="4"/>
  <c r="J122" i="4"/>
  <c r="J123" i="4"/>
  <c r="J131" i="4"/>
  <c r="J121" i="4"/>
  <c r="E101" i="4"/>
  <c r="J110" i="4"/>
  <c r="E121" i="4"/>
  <c r="E128" i="4"/>
  <c r="E133" i="4"/>
  <c r="E124" i="4"/>
  <c r="E132" i="4"/>
  <c r="E129" i="4"/>
  <c r="E137" i="4"/>
  <c r="J126" i="4"/>
  <c r="J130" i="4"/>
  <c r="J134" i="4"/>
  <c r="J138" i="4"/>
  <c r="J125" i="4"/>
  <c r="J129" i="4"/>
  <c r="J133" i="4"/>
  <c r="J137" i="4"/>
  <c r="E99" i="4"/>
  <c r="E104" i="4"/>
  <c r="E109" i="4"/>
  <c r="E94" i="4"/>
  <c r="E100" i="4"/>
  <c r="E95" i="4"/>
  <c r="E98" i="4"/>
  <c r="E102" i="4"/>
  <c r="E106" i="4"/>
  <c r="E107" i="4"/>
  <c r="E103" i="4"/>
  <c r="E97" i="4"/>
  <c r="J101" i="4"/>
  <c r="E126" i="4"/>
  <c r="E130" i="4"/>
  <c r="E134" i="4"/>
  <c r="E138" i="4"/>
  <c r="E123" i="4"/>
  <c r="E127" i="4"/>
  <c r="E131" i="4"/>
  <c r="E135" i="4"/>
  <c r="J109" i="4"/>
  <c r="E90" i="34"/>
  <c r="D28" i="34" s="1"/>
  <c r="E28" i="34" s="1"/>
  <c r="E95" i="34"/>
  <c r="D33" i="34" s="1"/>
  <c r="E33" i="34" s="1"/>
  <c r="E91" i="34"/>
  <c r="D29" i="34" s="1"/>
  <c r="E29" i="34" s="1"/>
  <c r="D129" i="9"/>
  <c r="F23" i="9"/>
  <c r="G23" i="9" s="1"/>
  <c r="E124" i="9"/>
  <c r="D36" i="9" s="1"/>
  <c r="F36" i="9" s="1"/>
  <c r="G36" i="9" s="1"/>
  <c r="E112" i="9"/>
  <c r="D24" i="9" s="1"/>
  <c r="F24" i="9" s="1"/>
  <c r="G24" i="9" s="1"/>
  <c r="E120" i="9"/>
  <c r="D32" i="9" s="1"/>
  <c r="F32" i="9" s="1"/>
  <c r="G32" i="9" s="1"/>
  <c r="E128" i="9"/>
  <c r="D40" i="9" s="1"/>
  <c r="F40" i="9" s="1"/>
  <c r="G40" i="9" s="1"/>
  <c r="E114" i="9"/>
  <c r="D26" i="9" s="1"/>
  <c r="F26" i="9" s="1"/>
  <c r="G26" i="9" s="1"/>
  <c r="E118" i="9"/>
  <c r="D30" i="9" s="1"/>
  <c r="F30" i="9" s="1"/>
  <c r="G30" i="9" s="1"/>
  <c r="E122" i="9"/>
  <c r="D34" i="9" s="1"/>
  <c r="F34" i="9" s="1"/>
  <c r="G34" i="9" s="1"/>
  <c r="F7" i="28"/>
  <c r="C57" i="33"/>
  <c r="G137" i="33"/>
  <c r="G149" i="33"/>
  <c r="G141" i="33"/>
  <c r="E138" i="33"/>
  <c r="E146" i="33"/>
  <c r="E150" i="33"/>
  <c r="E142" i="33"/>
  <c r="E134" i="33"/>
  <c r="E133" i="33"/>
  <c r="E148" i="33"/>
  <c r="E144" i="33"/>
  <c r="E140" i="33"/>
  <c r="E136" i="33"/>
  <c r="G144" i="33"/>
  <c r="F151" i="33"/>
  <c r="C100" i="33"/>
  <c r="E149" i="33"/>
  <c r="E147" i="33"/>
  <c r="E145" i="33"/>
  <c r="E143" i="33"/>
  <c r="E141" i="33"/>
  <c r="E139" i="33"/>
  <c r="E137" i="33"/>
  <c r="E135" i="33"/>
  <c r="C266" i="33"/>
  <c r="G168" i="32"/>
  <c r="F4" i="28"/>
  <c r="E125" i="31"/>
  <c r="E123" i="31"/>
  <c r="E121" i="31"/>
  <c r="C132" i="31"/>
  <c r="E130" i="31"/>
  <c r="E124" i="31"/>
  <c r="E120" i="31"/>
  <c r="D106" i="30"/>
  <c r="E155" i="4"/>
  <c r="D166" i="4"/>
  <c r="D155" i="29"/>
  <c r="C88" i="32"/>
  <c r="E167" i="32"/>
  <c r="D40" i="17"/>
  <c r="F40" i="17" s="1"/>
  <c r="G40" i="17" s="1"/>
  <c r="D38" i="17"/>
  <c r="D36" i="17"/>
  <c r="F36" i="17" s="1"/>
  <c r="G36" i="17" s="1"/>
  <c r="D34" i="17"/>
  <c r="F34" i="17" s="1"/>
  <c r="G34" i="17" s="1"/>
  <c r="D32" i="17"/>
  <c r="F32" i="17" s="1"/>
  <c r="G32" i="17" s="1"/>
  <c r="D30" i="17"/>
  <c r="F30" i="17" s="1"/>
  <c r="G30" i="17" s="1"/>
  <c r="D28" i="17"/>
  <c r="F28" i="17" s="1"/>
  <c r="G28" i="17" s="1"/>
  <c r="D26" i="17"/>
  <c r="F26" i="17" s="1"/>
  <c r="G26" i="17" s="1"/>
  <c r="F106" i="5"/>
  <c r="D24" i="17"/>
  <c r="G147" i="33"/>
  <c r="G143" i="33"/>
  <c r="G139" i="33"/>
  <c r="G135" i="33"/>
  <c r="G148" i="33"/>
  <c r="G140" i="33"/>
  <c r="G133" i="33"/>
  <c r="G145" i="33"/>
  <c r="G136" i="33"/>
  <c r="E99" i="34"/>
  <c r="D37" i="34" s="1"/>
  <c r="E37" i="34" s="1"/>
  <c r="E89" i="34"/>
  <c r="D27" i="34" s="1"/>
  <c r="E27" i="34" s="1"/>
  <c r="E85" i="34"/>
  <c r="E93" i="34"/>
  <c r="D31" i="34" s="1"/>
  <c r="E31" i="34" s="1"/>
  <c r="E97" i="34"/>
  <c r="D35" i="34" s="1"/>
  <c r="E35" i="34" s="1"/>
  <c r="E87" i="34"/>
  <c r="D25" i="34" s="1"/>
  <c r="E25" i="34" s="1"/>
  <c r="E102" i="34"/>
  <c r="D40" i="34" s="1"/>
  <c r="E40" i="34" s="1"/>
  <c r="E94" i="34"/>
  <c r="D32" i="34" s="1"/>
  <c r="E32" i="34" s="1"/>
  <c r="E86" i="34"/>
  <c r="D24" i="34" s="1"/>
  <c r="E24" i="34" s="1"/>
  <c r="E101" i="34"/>
  <c r="D39" i="34" s="1"/>
  <c r="E39" i="34" s="1"/>
  <c r="C106" i="5"/>
  <c r="D89" i="5"/>
  <c r="D139" i="10"/>
  <c r="G150" i="33"/>
  <c r="G146" i="33"/>
  <c r="G142" i="33"/>
  <c r="G138" i="33"/>
  <c r="G134" i="33"/>
  <c r="E163" i="32"/>
  <c r="E155" i="32"/>
  <c r="E126" i="31"/>
  <c r="E122" i="31"/>
  <c r="E116" i="31"/>
  <c r="D132" i="31"/>
  <c r="D133" i="31" s="1"/>
  <c r="E100" i="34"/>
  <c r="D38" i="34" s="1"/>
  <c r="E38" i="34" s="1"/>
  <c r="E96" i="34"/>
  <c r="D34" i="34" s="1"/>
  <c r="E34" i="34" s="1"/>
  <c r="E92" i="34"/>
  <c r="D30" i="34" s="1"/>
  <c r="E30" i="34" s="1"/>
  <c r="E88" i="34"/>
  <c r="D26" i="34" s="1"/>
  <c r="E26" i="34" s="1"/>
  <c r="C287" i="33"/>
  <c r="C285" i="33"/>
  <c r="C283" i="33"/>
  <c r="C281" i="33"/>
  <c r="C279" i="33"/>
  <c r="C273" i="33"/>
  <c r="C271" i="33"/>
  <c r="E122" i="33"/>
  <c r="E124" i="33" s="1"/>
  <c r="D103" i="34"/>
  <c r="D223" i="33"/>
  <c r="E213" i="33" s="1"/>
  <c r="F213" i="33" s="1"/>
  <c r="J96" i="4"/>
  <c r="J100" i="4"/>
  <c r="J104" i="4"/>
  <c r="J108" i="4"/>
  <c r="J94" i="4"/>
  <c r="J98" i="4"/>
  <c r="J106" i="4"/>
  <c r="J97" i="4"/>
  <c r="J105" i="4"/>
  <c r="I112" i="4"/>
  <c r="J95" i="4"/>
  <c r="J99" i="4"/>
  <c r="J103" i="4"/>
  <c r="J107" i="4"/>
  <c r="J111" i="4"/>
  <c r="E122" i="4"/>
  <c r="I139" i="4"/>
  <c r="G92" i="5"/>
  <c r="D9" i="28" l="1"/>
  <c r="G9" i="28" s="1"/>
  <c r="D27" i="5"/>
  <c r="E27" i="5" s="1"/>
  <c r="E166" i="4"/>
  <c r="G97" i="5"/>
  <c r="D32" i="5" s="1"/>
  <c r="H163" i="4"/>
  <c r="H156" i="4"/>
  <c r="H155" i="4"/>
  <c r="E112" i="4"/>
  <c r="J139" i="4"/>
  <c r="H164" i="4"/>
  <c r="E139" i="4"/>
  <c r="E129" i="9"/>
  <c r="D41" i="9"/>
  <c r="E217" i="33"/>
  <c r="F217" i="33" s="1"/>
  <c r="E221" i="33"/>
  <c r="F221" i="33" s="1"/>
  <c r="F108" i="33"/>
  <c r="C51" i="33"/>
  <c r="D286" i="33"/>
  <c r="D272" i="33"/>
  <c r="D270" i="33"/>
  <c r="D278" i="33"/>
  <c r="F106" i="33"/>
  <c r="D274" i="33"/>
  <c r="D282" i="33"/>
  <c r="D280" i="33"/>
  <c r="F105" i="33"/>
  <c r="D271" i="33"/>
  <c r="D277" i="33"/>
  <c r="D281" i="33"/>
  <c r="D285" i="33"/>
  <c r="F120" i="33"/>
  <c r="D273" i="33"/>
  <c r="D279" i="33"/>
  <c r="D283" i="33"/>
  <c r="D287" i="33"/>
  <c r="F110" i="33"/>
  <c r="F109" i="33"/>
  <c r="E150" i="32"/>
  <c r="I150" i="32" s="1"/>
  <c r="E158" i="32"/>
  <c r="E133" i="31"/>
  <c r="H161" i="4"/>
  <c r="H153" i="4"/>
  <c r="E125" i="10"/>
  <c r="D27" i="10" s="1"/>
  <c r="E129" i="10"/>
  <c r="D31" i="10" s="1"/>
  <c r="E133" i="10"/>
  <c r="D35" i="10" s="1"/>
  <c r="E137" i="10"/>
  <c r="D39" i="10" s="1"/>
  <c r="E131" i="10"/>
  <c r="D33" i="10" s="1"/>
  <c r="E138" i="10"/>
  <c r="D40" i="10" s="1"/>
  <c r="E130" i="10"/>
  <c r="D32" i="10" s="1"/>
  <c r="E122" i="10"/>
  <c r="D24" i="10" s="1"/>
  <c r="E127" i="10"/>
  <c r="D29" i="10" s="1"/>
  <c r="E134" i="10"/>
  <c r="D36" i="10" s="1"/>
  <c r="E121" i="10"/>
  <c r="D23" i="10" s="1"/>
  <c r="E135" i="10"/>
  <c r="D37" i="10" s="1"/>
  <c r="E126" i="10"/>
  <c r="D28" i="10" s="1"/>
  <c r="F6" i="28"/>
  <c r="H159" i="4"/>
  <c r="H160" i="4"/>
  <c r="J112" i="4"/>
  <c r="H148" i="4"/>
  <c r="H158" i="4"/>
  <c r="H150" i="4"/>
  <c r="E218" i="33"/>
  <c r="F218" i="33" s="1"/>
  <c r="E208" i="33"/>
  <c r="F208" i="33" s="1"/>
  <c r="E223" i="33"/>
  <c r="E210" i="33"/>
  <c r="F210" i="33" s="1"/>
  <c r="E206" i="33"/>
  <c r="F206" i="33" s="1"/>
  <c r="E214" i="33"/>
  <c r="F214" i="33" s="1"/>
  <c r="E216" i="33"/>
  <c r="F216" i="33" s="1"/>
  <c r="E212" i="33"/>
  <c r="F212" i="33" s="1"/>
  <c r="E209" i="33"/>
  <c r="F209" i="33" s="1"/>
  <c r="E211" i="33"/>
  <c r="F211" i="33" s="1"/>
  <c r="E205" i="33"/>
  <c r="F205" i="33" s="1"/>
  <c r="E220" i="33"/>
  <c r="F220" i="33" s="1"/>
  <c r="E222" i="33"/>
  <c r="F222" i="33" s="1"/>
  <c r="C102" i="9"/>
  <c r="C103" i="9"/>
  <c r="D98" i="9" s="1"/>
  <c r="D106" i="5"/>
  <c r="E136" i="10"/>
  <c r="D38" i="10" s="1"/>
  <c r="E128" i="10"/>
  <c r="D30" i="10" s="1"/>
  <c r="E156" i="31"/>
  <c r="D35" i="31" s="1"/>
  <c r="F35" i="31" s="1"/>
  <c r="G35" i="31" s="1"/>
  <c r="E152" i="31"/>
  <c r="D31" i="31" s="1"/>
  <c r="F31" i="31" s="1"/>
  <c r="G31" i="31" s="1"/>
  <c r="E160" i="31"/>
  <c r="D39" i="31" s="1"/>
  <c r="F39" i="31" s="1"/>
  <c r="G39" i="31" s="1"/>
  <c r="H39" i="31" s="1"/>
  <c r="I39" i="31" s="1"/>
  <c r="E158" i="31"/>
  <c r="D37" i="31" s="1"/>
  <c r="E154" i="31"/>
  <c r="D33" i="31" s="1"/>
  <c r="F33" i="31" s="1"/>
  <c r="G33" i="31" s="1"/>
  <c r="H33" i="31" s="1"/>
  <c r="I33" i="31" s="1"/>
  <c r="E150" i="31"/>
  <c r="D29" i="31" s="1"/>
  <c r="F29" i="31" s="1"/>
  <c r="G29" i="31" s="1"/>
  <c r="E146" i="31"/>
  <c r="D25" i="31" s="1"/>
  <c r="F25" i="31" s="1"/>
  <c r="G25" i="31" s="1"/>
  <c r="H25" i="31" s="1"/>
  <c r="I25" i="31" s="1"/>
  <c r="E144" i="31"/>
  <c r="D23" i="31" s="1"/>
  <c r="E159" i="31"/>
  <c r="D38" i="31" s="1"/>
  <c r="E149" i="31"/>
  <c r="D28" i="31" s="1"/>
  <c r="F28" i="31" s="1"/>
  <c r="G28" i="31" s="1"/>
  <c r="E157" i="31"/>
  <c r="D36" i="31" s="1"/>
  <c r="F36" i="31" s="1"/>
  <c r="G36" i="31" s="1"/>
  <c r="H36" i="31" s="1"/>
  <c r="I36" i="31" s="1"/>
  <c r="E147" i="31"/>
  <c r="D26" i="31" s="1"/>
  <c r="F26" i="31" s="1"/>
  <c r="G26" i="31" s="1"/>
  <c r="E155" i="31"/>
  <c r="D34" i="31" s="1"/>
  <c r="F34" i="31" s="1"/>
  <c r="G34" i="31" s="1"/>
  <c r="H34" i="31" s="1"/>
  <c r="I34" i="31" s="1"/>
  <c r="E151" i="31"/>
  <c r="D30" i="31" s="1"/>
  <c r="F30" i="31" s="1"/>
  <c r="G30" i="31" s="1"/>
  <c r="E161" i="31"/>
  <c r="D40" i="31" s="1"/>
  <c r="F40" i="31" s="1"/>
  <c r="G40" i="31" s="1"/>
  <c r="H40" i="31" s="1"/>
  <c r="I40" i="31" s="1"/>
  <c r="E153" i="31"/>
  <c r="D32" i="31" s="1"/>
  <c r="F32" i="31" s="1"/>
  <c r="G32" i="31" s="1"/>
  <c r="E145" i="31"/>
  <c r="D24" i="31" s="1"/>
  <c r="F24" i="31" s="1"/>
  <c r="G24" i="31" s="1"/>
  <c r="H24" i="31" s="1"/>
  <c r="I24" i="31" s="1"/>
  <c r="E148" i="31"/>
  <c r="D27" i="31" s="1"/>
  <c r="F27" i="31" s="1"/>
  <c r="G27" i="31" s="1"/>
  <c r="E162" i="31"/>
  <c r="E90" i="30"/>
  <c r="E100" i="30"/>
  <c r="E89" i="30"/>
  <c r="E97" i="30"/>
  <c r="E105" i="30"/>
  <c r="E98" i="30"/>
  <c r="D23" i="30"/>
  <c r="E95" i="30"/>
  <c r="E103" i="30"/>
  <c r="E104" i="30"/>
  <c r="E101" i="30"/>
  <c r="E102" i="30"/>
  <c r="E99" i="30"/>
  <c r="E96" i="30"/>
  <c r="E94" i="30"/>
  <c r="E92" i="30"/>
  <c r="E93" i="30"/>
  <c r="E91" i="30"/>
  <c r="F24" i="17"/>
  <c r="D41" i="17"/>
  <c r="B6" i="5"/>
  <c r="D11" i="28" s="1"/>
  <c r="G11" i="28" s="1"/>
  <c r="E162" i="32"/>
  <c r="E165" i="32"/>
  <c r="E156" i="32"/>
  <c r="E161" i="32"/>
  <c r="E154" i="32"/>
  <c r="E152" i="32"/>
  <c r="E164" i="32"/>
  <c r="E151" i="32"/>
  <c r="E159" i="32"/>
  <c r="G94" i="5"/>
  <c r="D29" i="5" s="1"/>
  <c r="G90" i="5"/>
  <c r="D25" i="5" s="1"/>
  <c r="G100" i="5"/>
  <c r="D35" i="5" s="1"/>
  <c r="G91" i="5"/>
  <c r="D26" i="5" s="1"/>
  <c r="G99" i="5"/>
  <c r="D34" i="5" s="1"/>
  <c r="G101" i="5"/>
  <c r="D36" i="5" s="1"/>
  <c r="G96" i="5"/>
  <c r="D31" i="5" s="1"/>
  <c r="G95" i="5"/>
  <c r="D30" i="5" s="1"/>
  <c r="G103" i="5"/>
  <c r="D38" i="5" s="1"/>
  <c r="G98" i="5"/>
  <c r="D33" i="5" s="1"/>
  <c r="G105" i="5"/>
  <c r="G102" i="5"/>
  <c r="D37" i="5" s="1"/>
  <c r="G104" i="5"/>
  <c r="D39" i="5" s="1"/>
  <c r="H165" i="4"/>
  <c r="H157" i="4"/>
  <c r="H149" i="4"/>
  <c r="H151" i="4"/>
  <c r="H162" i="4"/>
  <c r="H154" i="4"/>
  <c r="E219" i="33"/>
  <c r="F219" i="33" s="1"/>
  <c r="E215" i="33"/>
  <c r="F215" i="33" s="1"/>
  <c r="E207" i="33"/>
  <c r="F207" i="33" s="1"/>
  <c r="C288" i="33"/>
  <c r="D288" i="33" s="1"/>
  <c r="D276" i="33"/>
  <c r="D284" i="33"/>
  <c r="F112" i="33"/>
  <c r="F107" i="33"/>
  <c r="D275" i="33"/>
  <c r="F113" i="33"/>
  <c r="F115" i="33"/>
  <c r="F117" i="33"/>
  <c r="F119" i="33"/>
  <c r="F121" i="33"/>
  <c r="G89" i="5"/>
  <c r="D24" i="5" s="1"/>
  <c r="E153" i="32"/>
  <c r="E157" i="32"/>
  <c r="E160" i="32"/>
  <c r="E166" i="32"/>
  <c r="E123" i="10"/>
  <c r="D25" i="10" s="1"/>
  <c r="E132" i="10"/>
  <c r="D34" i="10" s="1"/>
  <c r="E124" i="10"/>
  <c r="D26" i="10" s="1"/>
  <c r="G88" i="5"/>
  <c r="D23" i="5" s="1"/>
  <c r="G93" i="5"/>
  <c r="D28" i="5" s="1"/>
  <c r="D23" i="34"/>
  <c r="E103" i="34"/>
  <c r="G151" i="33"/>
  <c r="H166" i="32"/>
  <c r="H153" i="32"/>
  <c r="H155" i="32"/>
  <c r="I155" i="32" s="1"/>
  <c r="H167" i="32"/>
  <c r="I167" i="32" s="1"/>
  <c r="H160" i="32"/>
  <c r="H152" i="32"/>
  <c r="H165" i="32"/>
  <c r="H158" i="32"/>
  <c r="H151" i="32"/>
  <c r="H164" i="32"/>
  <c r="H156" i="32"/>
  <c r="H157" i="32"/>
  <c r="H162" i="32"/>
  <c r="H161" i="32"/>
  <c r="H163" i="32"/>
  <c r="I163" i="32" s="1"/>
  <c r="H159" i="32"/>
  <c r="H154" i="32"/>
  <c r="B6" i="32"/>
  <c r="C104" i="32"/>
  <c r="C106" i="32"/>
  <c r="F111" i="33"/>
  <c r="F104" i="33"/>
  <c r="F118" i="33"/>
  <c r="F116" i="33"/>
  <c r="F114" i="33"/>
  <c r="H152" i="4"/>
  <c r="I160" i="32" l="1"/>
  <c r="I151" i="32"/>
  <c r="I165" i="32"/>
  <c r="D5" i="28"/>
  <c r="G5" i="28" s="1"/>
  <c r="E37" i="5"/>
  <c r="E33" i="5"/>
  <c r="E30" i="5"/>
  <c r="E36" i="5"/>
  <c r="E26" i="5"/>
  <c r="E25" i="5"/>
  <c r="E28" i="5"/>
  <c r="E39" i="5"/>
  <c r="E38" i="5"/>
  <c r="E31" i="5"/>
  <c r="E34" i="5"/>
  <c r="E35" i="5"/>
  <c r="E29" i="5"/>
  <c r="E32" i="5"/>
  <c r="F129" i="31"/>
  <c r="G129" i="31" s="1"/>
  <c r="F37" i="31"/>
  <c r="I153" i="32"/>
  <c r="I152" i="32"/>
  <c r="I161" i="32"/>
  <c r="I158" i="32"/>
  <c r="I166" i="32"/>
  <c r="I157" i="32"/>
  <c r="I159" i="32"/>
  <c r="I164" i="32"/>
  <c r="I154" i="32"/>
  <c r="D27" i="32" s="1"/>
  <c r="E27" i="32" s="1"/>
  <c r="I156" i="32"/>
  <c r="D29" i="32" s="1"/>
  <c r="E29" i="32" s="1"/>
  <c r="I162" i="32"/>
  <c r="E26" i="10"/>
  <c r="E25" i="10"/>
  <c r="E30" i="10"/>
  <c r="E28" i="10"/>
  <c r="E29" i="10"/>
  <c r="E32" i="10"/>
  <c r="E33" i="10"/>
  <c r="E35" i="10"/>
  <c r="E27" i="10"/>
  <c r="E34" i="10"/>
  <c r="E38" i="10"/>
  <c r="E37" i="10"/>
  <c r="E36" i="10"/>
  <c r="E24" i="10"/>
  <c r="E40" i="10"/>
  <c r="E39" i="10"/>
  <c r="E31" i="10"/>
  <c r="D31" i="33"/>
  <c r="E31" i="33" s="1"/>
  <c r="D35" i="33"/>
  <c r="E35" i="33" s="1"/>
  <c r="D39" i="33"/>
  <c r="E39" i="33" s="1"/>
  <c r="D25" i="33"/>
  <c r="E25" i="33" s="1"/>
  <c r="D40" i="33"/>
  <c r="E40" i="33" s="1"/>
  <c r="D36" i="33"/>
  <c r="E36" i="33" s="1"/>
  <c r="D24" i="33"/>
  <c r="E24" i="33" s="1"/>
  <c r="D38" i="33"/>
  <c r="E38" i="33" s="1"/>
  <c r="D34" i="33"/>
  <c r="E34" i="33" s="1"/>
  <c r="D27" i="33"/>
  <c r="E27" i="33" s="1"/>
  <c r="D37" i="33"/>
  <c r="E37" i="33" s="1"/>
  <c r="J158" i="32"/>
  <c r="D39" i="32"/>
  <c r="E39" i="32" s="1"/>
  <c r="D35" i="32"/>
  <c r="E35" i="32" s="1"/>
  <c r="H27" i="31"/>
  <c r="I27" i="31" s="1"/>
  <c r="H32" i="31"/>
  <c r="I32" i="31" s="1"/>
  <c r="H30" i="31"/>
  <c r="I30" i="31" s="1"/>
  <c r="H26" i="31"/>
  <c r="I26" i="31" s="1"/>
  <c r="H28" i="31"/>
  <c r="I28" i="31" s="1"/>
  <c r="H29" i="31"/>
  <c r="I29" i="31" s="1"/>
  <c r="H31" i="31"/>
  <c r="I31" i="31" s="1"/>
  <c r="D26" i="30"/>
  <c r="E26" i="30" s="1"/>
  <c r="D27" i="30"/>
  <c r="E27" i="30" s="1"/>
  <c r="D31" i="30"/>
  <c r="E31" i="30" s="1"/>
  <c r="D37" i="30"/>
  <c r="E37" i="30" s="1"/>
  <c r="D39" i="30"/>
  <c r="E39" i="30" s="1"/>
  <c r="D30" i="30"/>
  <c r="E30" i="30" s="1"/>
  <c r="D33" i="30"/>
  <c r="E33" i="30" s="1"/>
  <c r="D32" i="30"/>
  <c r="E32" i="30" s="1"/>
  <c r="D35" i="30"/>
  <c r="E35" i="30" s="1"/>
  <c r="D28" i="30"/>
  <c r="E28" i="30" s="1"/>
  <c r="D29" i="30"/>
  <c r="E29" i="30" s="1"/>
  <c r="D34" i="30"/>
  <c r="E34" i="30" s="1"/>
  <c r="D36" i="30"/>
  <c r="E36" i="30" s="1"/>
  <c r="D38" i="30"/>
  <c r="E38" i="30" s="1"/>
  <c r="D40" i="30"/>
  <c r="E40" i="30" s="1"/>
  <c r="D24" i="30"/>
  <c r="D25" i="30"/>
  <c r="E25" i="30" s="1"/>
  <c r="D31" i="32"/>
  <c r="E31" i="32" s="1"/>
  <c r="D40" i="32"/>
  <c r="E40" i="32" s="1"/>
  <c r="J167" i="32"/>
  <c r="D23" i="33"/>
  <c r="F122" i="33"/>
  <c r="D101" i="32"/>
  <c r="D100" i="32"/>
  <c r="H168" i="32"/>
  <c r="G106" i="5"/>
  <c r="J166" i="32"/>
  <c r="F23" i="31"/>
  <c r="D41" i="31"/>
  <c r="D6" i="31" s="1"/>
  <c r="D36" i="32"/>
  <c r="E36" i="32" s="1"/>
  <c r="J163" i="32"/>
  <c r="D28" i="32"/>
  <c r="E28" i="32" s="1"/>
  <c r="J155" i="32"/>
  <c r="E168" i="32"/>
  <c r="D99" i="9"/>
  <c r="E99" i="9" s="1"/>
  <c r="E98" i="9"/>
  <c r="E37" i="9" s="1"/>
  <c r="D29" i="33"/>
  <c r="E29" i="33" s="1"/>
  <c r="D28" i="33"/>
  <c r="E28" i="33" s="1"/>
  <c r="E139" i="10"/>
  <c r="D33" i="33"/>
  <c r="E33" i="33" s="1"/>
  <c r="D30" i="33"/>
  <c r="E30" i="33" s="1"/>
  <c r="E23" i="34"/>
  <c r="D41" i="34"/>
  <c r="D32" i="33"/>
  <c r="E32" i="33" s="1"/>
  <c r="D26" i="33"/>
  <c r="E26" i="33" s="1"/>
  <c r="G24" i="17"/>
  <c r="E23" i="30"/>
  <c r="E106" i="30"/>
  <c r="H35" i="31"/>
  <c r="I35" i="31" s="1"/>
  <c r="F223" i="33"/>
  <c r="H166" i="4"/>
  <c r="I160" i="4" s="1"/>
  <c r="J160" i="4" s="1"/>
  <c r="D35" i="4" s="1"/>
  <c r="E35" i="4" s="1"/>
  <c r="E38" i="17"/>
  <c r="I168" i="32" l="1"/>
  <c r="E41" i="34"/>
  <c r="D6" i="34"/>
  <c r="E24" i="5"/>
  <c r="E4" i="28"/>
  <c r="G4" i="28" s="1"/>
  <c r="F38" i="31"/>
  <c r="G38" i="31" s="1"/>
  <c r="H38" i="31" s="1"/>
  <c r="I38" i="31" s="1"/>
  <c r="G37" i="31"/>
  <c r="H37" i="31" s="1"/>
  <c r="I37" i="31" s="1"/>
  <c r="J156" i="32"/>
  <c r="I161" i="4"/>
  <c r="J161" i="4" s="1"/>
  <c r="D36" i="4" s="1"/>
  <c r="E36" i="4" s="1"/>
  <c r="E38" i="9"/>
  <c r="F38" i="9" s="1"/>
  <c r="G38" i="9" s="1"/>
  <c r="J162" i="32"/>
  <c r="J154" i="32"/>
  <c r="D41" i="30"/>
  <c r="E41" i="30" s="1"/>
  <c r="E24" i="30"/>
  <c r="F23" i="34"/>
  <c r="G23" i="34" s="1"/>
  <c r="I166" i="4"/>
  <c r="J166" i="4" s="1"/>
  <c r="I156" i="4"/>
  <c r="J156" i="4" s="1"/>
  <c r="D31" i="4" s="1"/>
  <c r="E31" i="4" s="1"/>
  <c r="I163" i="4"/>
  <c r="J163" i="4" s="1"/>
  <c r="D38" i="4" s="1"/>
  <c r="E38" i="4" s="1"/>
  <c r="I155" i="4"/>
  <c r="J155" i="4" s="1"/>
  <c r="D30" i="4" s="1"/>
  <c r="E30" i="4" s="1"/>
  <c r="I164" i="4"/>
  <c r="J164" i="4" s="1"/>
  <c r="D39" i="4" s="1"/>
  <c r="E39" i="4" s="1"/>
  <c r="I150" i="4"/>
  <c r="J150" i="4" s="1"/>
  <c r="D25" i="4" s="1"/>
  <c r="E25" i="4" s="1"/>
  <c r="J150" i="32"/>
  <c r="D41" i="32"/>
  <c r="D23" i="32"/>
  <c r="E23" i="32" s="1"/>
  <c r="D34" i="32"/>
  <c r="E34" i="32" s="1"/>
  <c r="J161" i="32"/>
  <c r="D24" i="32"/>
  <c r="E24" i="32" s="1"/>
  <c r="J151" i="32"/>
  <c r="I165" i="4"/>
  <c r="J165" i="4" s="1"/>
  <c r="D40" i="4" s="1"/>
  <c r="E40" i="4" s="1"/>
  <c r="I149" i="4"/>
  <c r="J149" i="4" s="1"/>
  <c r="D24" i="4" s="1"/>
  <c r="E24" i="4" s="1"/>
  <c r="D26" i="32"/>
  <c r="E26" i="32" s="1"/>
  <c r="J153" i="32"/>
  <c r="E23" i="10"/>
  <c r="E41" i="10"/>
  <c r="E102" i="9"/>
  <c r="E41" i="9" s="1"/>
  <c r="J159" i="32"/>
  <c r="D32" i="32"/>
  <c r="E32" i="32" s="1"/>
  <c r="I162" i="4"/>
  <c r="J162" i="4" s="1"/>
  <c r="D37" i="4" s="1"/>
  <c r="E37" i="4" s="1"/>
  <c r="J157" i="32"/>
  <c r="D30" i="32"/>
  <c r="E30" i="32" s="1"/>
  <c r="D41" i="33"/>
  <c r="E41" i="33" s="1"/>
  <c r="F28" i="33" s="1"/>
  <c r="G28" i="33" s="1"/>
  <c r="E23" i="33"/>
  <c r="I152" i="4"/>
  <c r="J152" i="4" s="1"/>
  <c r="D27" i="4" s="1"/>
  <c r="E27" i="4" s="1"/>
  <c r="E12" i="28"/>
  <c r="G12" i="28" s="1"/>
  <c r="E41" i="17"/>
  <c r="F38" i="17"/>
  <c r="I153" i="4"/>
  <c r="J153" i="4" s="1"/>
  <c r="D28" i="4" s="1"/>
  <c r="E28" i="4" s="1"/>
  <c r="I159" i="4"/>
  <c r="J159" i="4" s="1"/>
  <c r="D34" i="4" s="1"/>
  <c r="E34" i="4" s="1"/>
  <c r="I148" i="4"/>
  <c r="J148" i="4" s="1"/>
  <c r="D23" i="4" s="1"/>
  <c r="I158" i="4"/>
  <c r="J158" i="4" s="1"/>
  <c r="D33" i="4" s="1"/>
  <c r="E33" i="4" s="1"/>
  <c r="D38" i="32"/>
  <c r="E38" i="32" s="1"/>
  <c r="J165" i="32"/>
  <c r="D25" i="32"/>
  <c r="E25" i="32" s="1"/>
  <c r="J152" i="32"/>
  <c r="I157" i="4"/>
  <c r="J157" i="4" s="1"/>
  <c r="D32" i="4" s="1"/>
  <c r="E32" i="4" s="1"/>
  <c r="D33" i="32"/>
  <c r="E33" i="32" s="1"/>
  <c r="J160" i="32"/>
  <c r="F41" i="34"/>
  <c r="G41" i="34" s="1"/>
  <c r="F36" i="34"/>
  <c r="G36" i="34" s="1"/>
  <c r="F29" i="34"/>
  <c r="G29" i="34" s="1"/>
  <c r="F28" i="34"/>
  <c r="G28" i="34" s="1"/>
  <c r="F33" i="34"/>
  <c r="G33" i="34" s="1"/>
  <c r="F34" i="34"/>
  <c r="G34" i="34" s="1"/>
  <c r="F32" i="34"/>
  <c r="G32" i="34" s="1"/>
  <c r="F31" i="34"/>
  <c r="G31" i="34" s="1"/>
  <c r="F30" i="34"/>
  <c r="G30" i="34" s="1"/>
  <c r="F40" i="34"/>
  <c r="G40" i="34" s="1"/>
  <c r="F37" i="34"/>
  <c r="G37" i="34" s="1"/>
  <c r="F26" i="34"/>
  <c r="G26" i="34" s="1"/>
  <c r="F39" i="34"/>
  <c r="G39" i="34" s="1"/>
  <c r="F25" i="34"/>
  <c r="G25" i="34" s="1"/>
  <c r="F27" i="34"/>
  <c r="G27" i="34" s="1"/>
  <c r="F38" i="34"/>
  <c r="G38" i="34" s="1"/>
  <c r="F24" i="34"/>
  <c r="G24" i="34" s="1"/>
  <c r="F35" i="34"/>
  <c r="G35" i="34" s="1"/>
  <c r="G23" i="31"/>
  <c r="H23" i="31" s="1"/>
  <c r="I23" i="31" s="1"/>
  <c r="D37" i="32"/>
  <c r="E37" i="32" s="1"/>
  <c r="J164" i="32"/>
  <c r="I151" i="4"/>
  <c r="J151" i="4" s="1"/>
  <c r="D26" i="4" s="1"/>
  <c r="E26" i="4" s="1"/>
  <c r="I154" i="4"/>
  <c r="J154" i="4" s="1"/>
  <c r="D29" i="4" s="1"/>
  <c r="E29" i="4" s="1"/>
  <c r="E23" i="5"/>
  <c r="F32" i="33" l="1"/>
  <c r="G32" i="33" s="1"/>
  <c r="E41" i="32"/>
  <c r="F41" i="32" s="1"/>
  <c r="G41" i="32" s="1"/>
  <c r="D6" i="32"/>
  <c r="F41" i="31"/>
  <c r="G41" i="31" s="1"/>
  <c r="H41" i="31" s="1"/>
  <c r="I41" i="31" s="1"/>
  <c r="D6" i="10"/>
  <c r="D6" i="33"/>
  <c r="F33" i="33"/>
  <c r="G33" i="33" s="1"/>
  <c r="F33" i="32"/>
  <c r="G33" i="32" s="1"/>
  <c r="F38" i="32"/>
  <c r="G38" i="32" s="1"/>
  <c r="F39" i="32"/>
  <c r="G39" i="32" s="1"/>
  <c r="F27" i="32"/>
  <c r="G27" i="32" s="1"/>
  <c r="F31" i="32"/>
  <c r="G31" i="32" s="1"/>
  <c r="F29" i="32"/>
  <c r="G29" i="32" s="1"/>
  <c r="F23" i="32"/>
  <c r="G23" i="32" s="1"/>
  <c r="F41" i="30"/>
  <c r="G41" i="30" s="1"/>
  <c r="F38" i="30"/>
  <c r="G38" i="30" s="1"/>
  <c r="F37" i="30"/>
  <c r="G37" i="30" s="1"/>
  <c r="F26" i="30"/>
  <c r="G26" i="30" s="1"/>
  <c r="F36" i="30"/>
  <c r="G36" i="30" s="1"/>
  <c r="F35" i="30"/>
  <c r="G35" i="30" s="1"/>
  <c r="F32" i="30"/>
  <c r="G32" i="30" s="1"/>
  <c r="F40" i="30"/>
  <c r="G40" i="30" s="1"/>
  <c r="F39" i="30"/>
  <c r="G39" i="30" s="1"/>
  <c r="F28" i="30"/>
  <c r="G28" i="30" s="1"/>
  <c r="F23" i="10"/>
  <c r="G23" i="10" s="1"/>
  <c r="F29" i="33"/>
  <c r="G29" i="33" s="1"/>
  <c r="F30" i="33"/>
  <c r="G30" i="33" s="1"/>
  <c r="F23" i="33"/>
  <c r="G23" i="33" s="1"/>
  <c r="F27" i="30"/>
  <c r="G27" i="30" s="1"/>
  <c r="F30" i="30"/>
  <c r="G30" i="30" s="1"/>
  <c r="F29" i="30"/>
  <c r="G29" i="30" s="1"/>
  <c r="F23" i="30"/>
  <c r="G23" i="30" s="1"/>
  <c r="F25" i="30"/>
  <c r="G25" i="30" s="1"/>
  <c r="F31" i="30"/>
  <c r="G31" i="30" s="1"/>
  <c r="F33" i="30"/>
  <c r="G33" i="30" s="1"/>
  <c r="F34" i="30"/>
  <c r="G34" i="30" s="1"/>
  <c r="F24" i="30"/>
  <c r="G24" i="30" s="1"/>
  <c r="G38" i="17"/>
  <c r="F41" i="17"/>
  <c r="G41" i="17" s="1"/>
  <c r="J168" i="32"/>
  <c r="E23" i="4"/>
  <c r="D41" i="4"/>
  <c r="F41" i="33"/>
  <c r="G41" i="33" s="1"/>
  <c r="F39" i="33"/>
  <c r="G39" i="33" s="1"/>
  <c r="F27" i="33"/>
  <c r="G27" i="33" s="1"/>
  <c r="F35" i="33"/>
  <c r="G35" i="33" s="1"/>
  <c r="F38" i="33"/>
  <c r="G38" i="33" s="1"/>
  <c r="F31" i="33"/>
  <c r="G31" i="33" s="1"/>
  <c r="F40" i="33"/>
  <c r="G40" i="33" s="1"/>
  <c r="F25" i="33"/>
  <c r="G25" i="33" s="1"/>
  <c r="F34" i="33"/>
  <c r="G34" i="33" s="1"/>
  <c r="F24" i="33"/>
  <c r="G24" i="33" s="1"/>
  <c r="F37" i="33"/>
  <c r="G37" i="33" s="1"/>
  <c r="F36" i="33"/>
  <c r="G36" i="33" s="1"/>
  <c r="E8" i="28"/>
  <c r="E14" i="28" s="1"/>
  <c r="F37" i="9"/>
  <c r="F41" i="10"/>
  <c r="G41" i="10" s="1"/>
  <c r="F34" i="10"/>
  <c r="G34" i="10" s="1"/>
  <c r="F38" i="10"/>
  <c r="G38" i="10" s="1"/>
  <c r="F29" i="10"/>
  <c r="G29" i="10" s="1"/>
  <c r="F33" i="10"/>
  <c r="G33" i="10" s="1"/>
  <c r="F27" i="10"/>
  <c r="G27" i="10" s="1"/>
  <c r="F26" i="10"/>
  <c r="G26" i="10" s="1"/>
  <c r="F30" i="10"/>
  <c r="G30" i="10" s="1"/>
  <c r="F37" i="10"/>
  <c r="G37" i="10" s="1"/>
  <c r="F24" i="10"/>
  <c r="G24" i="10" s="1"/>
  <c r="F39" i="10"/>
  <c r="G39" i="10" s="1"/>
  <c r="F28" i="10"/>
  <c r="G28" i="10" s="1"/>
  <c r="F32" i="10"/>
  <c r="G32" i="10" s="1"/>
  <c r="F35" i="10"/>
  <c r="G35" i="10" s="1"/>
  <c r="F25" i="10"/>
  <c r="G25" i="10" s="1"/>
  <c r="F36" i="10"/>
  <c r="G36" i="10" s="1"/>
  <c r="F40" i="10"/>
  <c r="G40" i="10" s="1"/>
  <c r="F31" i="10"/>
  <c r="G31" i="10" s="1"/>
  <c r="F26" i="33"/>
  <c r="G26" i="33" s="1"/>
  <c r="F24" i="32" l="1"/>
  <c r="G24" i="32" s="1"/>
  <c r="F36" i="32"/>
  <c r="G36" i="32" s="1"/>
  <c r="F30" i="32"/>
  <c r="G30" i="32" s="1"/>
  <c r="F35" i="32"/>
  <c r="G35" i="32" s="1"/>
  <c r="F32" i="32"/>
  <c r="G32" i="32" s="1"/>
  <c r="F40" i="32"/>
  <c r="G40" i="32" s="1"/>
  <c r="F25" i="32"/>
  <c r="G25" i="32" s="1"/>
  <c r="F37" i="32"/>
  <c r="G37" i="32" s="1"/>
  <c r="F28" i="32"/>
  <c r="G28" i="32" s="1"/>
  <c r="F34" i="32"/>
  <c r="G34" i="32" s="1"/>
  <c r="F26" i="32"/>
  <c r="G26" i="32" s="1"/>
  <c r="G8" i="4"/>
  <c r="D6" i="4"/>
  <c r="E41" i="4"/>
  <c r="F23" i="4" s="1"/>
  <c r="G23" i="4" s="1"/>
  <c r="H41" i="17"/>
  <c r="I41" i="17" s="1"/>
  <c r="H39" i="17"/>
  <c r="I39" i="17" s="1"/>
  <c r="H33" i="17"/>
  <c r="I33" i="17" s="1"/>
  <c r="H29" i="17"/>
  <c r="I29" i="17" s="1"/>
  <c r="H25" i="17"/>
  <c r="I25" i="17" s="1"/>
  <c r="H37" i="17"/>
  <c r="I37" i="17" s="1"/>
  <c r="H23" i="17"/>
  <c r="I23" i="17" s="1"/>
  <c r="H35" i="17"/>
  <c r="I35" i="17" s="1"/>
  <c r="H31" i="17"/>
  <c r="I31" i="17" s="1"/>
  <c r="H27" i="17"/>
  <c r="I27" i="17" s="1"/>
  <c r="H26" i="17"/>
  <c r="I26" i="17" s="1"/>
  <c r="H30" i="17"/>
  <c r="I30" i="17" s="1"/>
  <c r="H34" i="17"/>
  <c r="I34" i="17" s="1"/>
  <c r="H40" i="17"/>
  <c r="I40" i="17" s="1"/>
  <c r="H28" i="17"/>
  <c r="I28" i="17" s="1"/>
  <c r="H32" i="17"/>
  <c r="I32" i="17" s="1"/>
  <c r="H36" i="17"/>
  <c r="I36" i="17" s="1"/>
  <c r="H24" i="17"/>
  <c r="I24" i="17" s="1"/>
  <c r="H38" i="17"/>
  <c r="I38" i="17" s="1"/>
  <c r="G37" i="9"/>
  <c r="F41" i="9"/>
  <c r="G41" i="9" s="1"/>
  <c r="H37" i="9" l="1"/>
  <c r="I37" i="9" s="1"/>
  <c r="H41" i="9"/>
  <c r="I41" i="9" s="1"/>
  <c r="H36" i="9"/>
  <c r="I36" i="9" s="1"/>
  <c r="H32" i="9"/>
  <c r="I32" i="9" s="1"/>
  <c r="H26" i="9"/>
  <c r="I26" i="9" s="1"/>
  <c r="H34" i="9"/>
  <c r="I34" i="9" s="1"/>
  <c r="H25" i="9"/>
  <c r="I25" i="9" s="1"/>
  <c r="H29" i="9"/>
  <c r="I29" i="9" s="1"/>
  <c r="H33" i="9"/>
  <c r="I33" i="9" s="1"/>
  <c r="H23" i="9"/>
  <c r="I23" i="9" s="1"/>
  <c r="H28" i="9"/>
  <c r="I28" i="9" s="1"/>
  <c r="H24" i="9"/>
  <c r="I24" i="9" s="1"/>
  <c r="H39" i="9"/>
  <c r="I39" i="9" s="1"/>
  <c r="H30" i="9"/>
  <c r="I30" i="9" s="1"/>
  <c r="H40" i="9"/>
  <c r="I40" i="9" s="1"/>
  <c r="H27" i="9"/>
  <c r="I27" i="9" s="1"/>
  <c r="H31" i="9"/>
  <c r="I31" i="9" s="1"/>
  <c r="H35" i="9"/>
  <c r="I35" i="9" s="1"/>
  <c r="H38" i="9"/>
  <c r="I38" i="9" s="1"/>
  <c r="F41" i="4"/>
  <c r="G41" i="4" s="1"/>
  <c r="F35" i="4"/>
  <c r="G35" i="4" s="1"/>
  <c r="F36" i="4"/>
  <c r="G36" i="4" s="1"/>
  <c r="F32" i="4"/>
  <c r="G32" i="4" s="1"/>
  <c r="F27" i="4"/>
  <c r="G27" i="4" s="1"/>
  <c r="F30" i="4"/>
  <c r="G30" i="4" s="1"/>
  <c r="F33" i="4"/>
  <c r="G33" i="4" s="1"/>
  <c r="F24" i="4"/>
  <c r="G24" i="4" s="1"/>
  <c r="F39" i="4"/>
  <c r="G39" i="4" s="1"/>
  <c r="F29" i="4"/>
  <c r="G29" i="4" s="1"/>
  <c r="F28" i="4"/>
  <c r="G28" i="4" s="1"/>
  <c r="F37" i="4"/>
  <c r="G37" i="4" s="1"/>
  <c r="F25" i="4"/>
  <c r="G25" i="4" s="1"/>
  <c r="F31" i="4"/>
  <c r="G31" i="4" s="1"/>
  <c r="F26" i="4"/>
  <c r="G26" i="4" s="1"/>
  <c r="F34" i="4"/>
  <c r="G34" i="4" s="1"/>
  <c r="F38" i="4"/>
  <c r="G38" i="4" s="1"/>
  <c r="F40" i="4"/>
  <c r="G40" i="4" s="1"/>
  <c r="D74" i="32" l="1"/>
  <c r="G6" i="9" l="1"/>
  <c r="F8" i="28" s="1"/>
  <c r="C72" i="5" l="1"/>
  <c r="C74" i="32" l="1"/>
  <c r="D139" i="32" l="1"/>
  <c r="H74" i="32" l="1"/>
  <c r="G7" i="9" l="1"/>
  <c r="B6" i="9" l="1"/>
  <c r="D8" i="28" s="1"/>
  <c r="G8" i="28" s="1"/>
  <c r="D6" i="30"/>
  <c r="D3" i="28"/>
  <c r="F14" i="28"/>
  <c r="C49" i="29" s="1"/>
  <c r="F50" i="29" s="1"/>
  <c r="G3" i="28" l="1"/>
  <c r="C48" i="29" s="1"/>
  <c r="F49" i="29" s="1"/>
  <c r="F52" i="29" s="1"/>
  <c r="G50" i="29" s="1"/>
  <c r="K50" i="29" s="1"/>
  <c r="L50" i="29" s="1"/>
  <c r="D6" i="9"/>
  <c r="G7" i="29" l="1"/>
  <c r="C180" i="29"/>
  <c r="C181" i="29" s="1"/>
  <c r="G51" i="29"/>
  <c r="K51" i="29" s="1"/>
  <c r="L51" i="29" s="1"/>
  <c r="J59" i="29" s="1"/>
  <c r="G9" i="29" s="1"/>
  <c r="G8" i="29" s="1"/>
  <c r="B6" i="29" s="1"/>
  <c r="G49" i="29"/>
  <c r="D2" i="28" l="1"/>
  <c r="G52" i="29"/>
  <c r="K49" i="29"/>
  <c r="G2" i="28" l="1"/>
  <c r="G14" i="28" s="1"/>
  <c r="K52" i="29"/>
  <c r="L49" i="29"/>
  <c r="D14" i="28"/>
  <c r="L52" i="29" l="1"/>
  <c r="E132" i="29"/>
  <c r="E142" i="29" l="1"/>
  <c r="D28" i="29" s="1"/>
  <c r="E149" i="29"/>
  <c r="D35" i="29" s="1"/>
  <c r="E139" i="29"/>
  <c r="D25" i="29" s="1"/>
  <c r="E145" i="29"/>
  <c r="D31" i="29" s="1"/>
  <c r="E153" i="29"/>
  <c r="D39" i="29" s="1"/>
  <c r="E140" i="29"/>
  <c r="D26" i="29" s="1"/>
  <c r="E148" i="29"/>
  <c r="D34" i="29" s="1"/>
  <c r="E147" i="29"/>
  <c r="D33" i="29" s="1"/>
  <c r="E137" i="29"/>
  <c r="E150" i="29"/>
  <c r="D36" i="29" s="1"/>
  <c r="E143" i="29"/>
  <c r="D29" i="29" s="1"/>
  <c r="E144" i="29"/>
  <c r="D30" i="29" s="1"/>
  <c r="E152" i="29"/>
  <c r="D38" i="29" s="1"/>
  <c r="E154" i="29"/>
  <c r="D40" i="29" s="1"/>
  <c r="E141" i="29"/>
  <c r="D27" i="29" s="1"/>
  <c r="E146" i="29"/>
  <c r="D32" i="29" s="1"/>
  <c r="E151" i="29"/>
  <c r="D37" i="29" s="1"/>
  <c r="E138" i="29"/>
  <c r="D24" i="29" s="1"/>
  <c r="E24" i="29" l="1"/>
  <c r="E32" i="29"/>
  <c r="E40" i="29"/>
  <c r="E30" i="29"/>
  <c r="E36" i="29"/>
  <c r="E33" i="29"/>
  <c r="E26" i="29"/>
  <c r="E31" i="29"/>
  <c r="E35" i="29"/>
  <c r="E37" i="29"/>
  <c r="E27" i="29"/>
  <c r="E38" i="29"/>
  <c r="E29" i="29"/>
  <c r="E155" i="29"/>
  <c r="D23" i="29"/>
  <c r="E34" i="29"/>
  <c r="E39" i="29"/>
  <c r="E25" i="29"/>
  <c r="E28" i="29"/>
  <c r="E23" i="29" l="1"/>
  <c r="D41" i="29"/>
  <c r="E41" i="29" l="1"/>
  <c r="D6" i="29"/>
  <c r="F41" i="29" l="1"/>
  <c r="G41" i="29" s="1"/>
  <c r="F25" i="29"/>
  <c r="G25" i="29" s="1"/>
  <c r="F34" i="29"/>
  <c r="G34" i="29" s="1"/>
  <c r="F37" i="29"/>
  <c r="G37" i="29" s="1"/>
  <c r="F31" i="29"/>
  <c r="G31" i="29" s="1"/>
  <c r="F33" i="29"/>
  <c r="G33" i="29" s="1"/>
  <c r="F30" i="29"/>
  <c r="G30" i="29" s="1"/>
  <c r="F24" i="29"/>
  <c r="G24" i="29" s="1"/>
  <c r="F38" i="29"/>
  <c r="G38" i="29" s="1"/>
  <c r="F39" i="29"/>
  <c r="G39" i="29" s="1"/>
  <c r="F29" i="29"/>
  <c r="G29" i="29" s="1"/>
  <c r="F27" i="29"/>
  <c r="G27" i="29" s="1"/>
  <c r="F26" i="29"/>
  <c r="G26" i="29" s="1"/>
  <c r="F36" i="29"/>
  <c r="G36" i="29" s="1"/>
  <c r="F32" i="29"/>
  <c r="G32" i="29" s="1"/>
  <c r="F28" i="29"/>
  <c r="G28" i="29" s="1"/>
  <c r="F35" i="29"/>
  <c r="G35" i="29" s="1"/>
  <c r="F40" i="29"/>
  <c r="G40" i="29" s="1"/>
  <c r="F23" i="29"/>
  <c r="G23" i="29" s="1"/>
  <c r="Q73" i="4"/>
  <c r="V73" i="4"/>
  <c r="N65" i="5"/>
  <c r="N66" i="5" s="1"/>
  <c r="N72" i="5" s="1"/>
  <c r="D40" i="5" l="1"/>
  <c r="D41" i="5" l="1"/>
  <c r="E40" i="5"/>
  <c r="E41" i="5" l="1"/>
  <c r="D6" i="5"/>
  <c r="F39" i="5" l="1"/>
  <c r="G39" i="5" s="1"/>
  <c r="F38" i="5"/>
  <c r="G38" i="5" s="1"/>
  <c r="F36" i="5"/>
  <c r="G36" i="5" s="1"/>
  <c r="F27" i="5"/>
  <c r="G27" i="5" s="1"/>
  <c r="F26" i="5"/>
  <c r="G26" i="5" s="1"/>
  <c r="F37" i="5"/>
  <c r="G37" i="5" s="1"/>
  <c r="F34" i="5"/>
  <c r="G34" i="5" s="1"/>
  <c r="F41" i="5"/>
  <c r="G41" i="5" s="1"/>
  <c r="F32" i="5"/>
  <c r="G32" i="5" s="1"/>
  <c r="F25" i="5"/>
  <c r="G25" i="5" s="1"/>
  <c r="F23" i="5"/>
  <c r="G23" i="5" s="1"/>
  <c r="F28" i="5"/>
  <c r="G28" i="5" s="1"/>
  <c r="F30" i="5"/>
  <c r="G30" i="5" s="1"/>
  <c r="F35" i="5"/>
  <c r="G35" i="5" s="1"/>
  <c r="F33" i="5"/>
  <c r="G33" i="5" s="1"/>
  <c r="F24" i="5"/>
  <c r="G24" i="5" s="1"/>
  <c r="F31" i="5"/>
  <c r="G31" i="5" s="1"/>
  <c r="F29" i="5"/>
  <c r="G29" i="5" s="1"/>
  <c r="F40" i="5"/>
  <c r="G40" i="5" s="1"/>
  <c r="G41" i="2"/>
  <c r="D41" i="2"/>
  <c r="G23" i="2"/>
  <c r="H40" i="2" l="1"/>
  <c r="I40" i="2" s="1"/>
  <c r="H32" i="2"/>
  <c r="I32" i="2" s="1"/>
  <c r="H24" i="2"/>
  <c r="I24" i="2" s="1"/>
  <c r="H38" i="2"/>
  <c r="I38" i="2" s="1"/>
  <c r="H34" i="2"/>
  <c r="I34" i="2" s="1"/>
  <c r="H30" i="2"/>
  <c r="I30" i="2" s="1"/>
  <c r="H26" i="2"/>
  <c r="I26" i="2" s="1"/>
  <c r="H41" i="2"/>
  <c r="I41" i="2" s="1"/>
  <c r="H39" i="2"/>
  <c r="I39" i="2" s="1"/>
  <c r="H37" i="2"/>
  <c r="I37" i="2" s="1"/>
  <c r="H35" i="2"/>
  <c r="I35" i="2" s="1"/>
  <c r="H33" i="2"/>
  <c r="I33" i="2" s="1"/>
  <c r="H31" i="2"/>
  <c r="I31" i="2" s="1"/>
  <c r="H29" i="2"/>
  <c r="I29" i="2" s="1"/>
  <c r="H27" i="2"/>
  <c r="I27" i="2" s="1"/>
  <c r="H25" i="2"/>
  <c r="I25" i="2" s="1"/>
  <c r="H36" i="2"/>
  <c r="I36" i="2" s="1"/>
  <c r="H28" i="2"/>
  <c r="I28" i="2" s="1"/>
  <c r="H23" i="2"/>
  <c r="I23" i="2" s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B46" authorId="0" shapeId="0">
      <text>
        <r>
          <rPr>
            <b/>
            <sz val="9"/>
            <color indexed="81"/>
            <rFont val="Tahoma"/>
            <family val="2"/>
          </rPr>
          <t>En 2014, el subconcepto 460 de 2013 equivale a los comprendidos entre 45100 y 451015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48" authorId="0" shapeId="0">
      <text>
        <r>
          <rPr>
            <b/>
            <sz val="9"/>
            <color indexed="81"/>
            <rFont val="Tahoma"/>
            <family val="2"/>
          </rPr>
          <t>https://sede.inap.gob.es/tablon-de-anuncios-fedap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<sst xmlns="http://schemas.openxmlformats.org/spreadsheetml/2006/main" count="2277" uniqueCount="564">
  <si>
    <t>1. Datos del SICOP, territorialización directa de transferencias y ajuste forales transferencias</t>
  </si>
  <si>
    <t>datos directos</t>
  </si>
  <si>
    <t>2. Imputación del resto del gasto</t>
  </si>
  <si>
    <t>ciertas transferencias por destino, el resto</t>
  </si>
  <si>
    <t>total a imputar</t>
  </si>
  <si>
    <t>Gasto imputado</t>
  </si>
  <si>
    <t>Transferencias a al UNED</t>
  </si>
  <si>
    <t>Ministerio neto de transf Uned y Ceuta y Melilla</t>
  </si>
  <si>
    <t>0. Gasto total, desglose por subprogramas</t>
  </si>
  <si>
    <t>3. Imputación gasto UNED y UIMP</t>
  </si>
  <si>
    <t>Peso en movilidades</t>
  </si>
  <si>
    <t>Gasto territorializado</t>
  </si>
  <si>
    <t>3. Ajuste forales, profesores de religión</t>
  </si>
  <si>
    <t>total regionalizado directamente sin transferencias a UNED</t>
  </si>
  <si>
    <t xml:space="preserve">Resto a imputar por alumnado </t>
  </si>
  <si>
    <t>2.  Regionalización del gasto en profesores de religión en las regiones que todavía no han asumido la competencia</t>
  </si>
  <si>
    <t>en amarillo van los conceptos que se reclasifican como servicios centrales o no territorializables</t>
  </si>
  <si>
    <t>Ajustes Ceuta y Melilla</t>
  </si>
  <si>
    <t>en naranja ajustes de Ceuta y Melilla</t>
  </si>
  <si>
    <t xml:space="preserve">Gasto UIMP </t>
  </si>
  <si>
    <t>Gasto UNED</t>
  </si>
  <si>
    <t>Total</t>
  </si>
  <si>
    <t>Fuente:</t>
  </si>
  <si>
    <t>Coste de los profesores de religión en las CCAA que no han asumido la competencia</t>
  </si>
  <si>
    <t>Varias Comunidades</t>
  </si>
  <si>
    <t>Servicios centrales</t>
  </si>
  <si>
    <t>Extranjero</t>
  </si>
  <si>
    <t>No regionalizable</t>
  </si>
  <si>
    <t>Se reclasifica el gasto asignado a Madrid por ser carácter estatal.</t>
  </si>
  <si>
    <t>Se reclasifica a servicios centrales en función del gasto per cápita que le correspondería a Madrid por su población</t>
  </si>
  <si>
    <t>Cantabria</t>
  </si>
  <si>
    <t>Castilla y León</t>
  </si>
  <si>
    <t>Cast. - La Mancha</t>
  </si>
  <si>
    <t>Cataluña</t>
  </si>
  <si>
    <t>466A</t>
  </si>
  <si>
    <t>Investigación y evaluación educativa</t>
  </si>
  <si>
    <t>indicador de reparto = alumnado de ens. Artísticas</t>
  </si>
  <si>
    <t>Alumnado medio de enseñanzas artísticas</t>
  </si>
  <si>
    <t>total regionalizado directamente</t>
  </si>
  <si>
    <t>Sin forales</t>
  </si>
  <si>
    <t>peso en alumnado total</t>
  </si>
  <si>
    <t>Dato directo para el grueso de las transferencias e inversiones. El resto por alumnado total incluyendo universidades</t>
  </si>
  <si>
    <t>4. Imputación del resto del gasto del programa por alumnado medio de primaria e infantil (todos los centros)</t>
  </si>
  <si>
    <t xml:space="preserve"> </t>
  </si>
  <si>
    <t>y en parte en proporción al alumnado universitario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</si>
  <si>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</si>
  <si>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</si>
  <si>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</si>
  <si>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</si>
  <si>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</si>
  <si>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</si>
  <si>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</si>
  <si>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en parte con datos territorializados del SICOP</t>
  </si>
  <si>
    <t>y en parte en proporción al alumnado de FP y secundaria</t>
  </si>
  <si>
    <t>gasto total imputado, miles de euros</t>
  </si>
  <si>
    <t>volumen de gasto:</t>
  </si>
  <si>
    <t>peso en total</t>
  </si>
  <si>
    <t>fuentes:</t>
  </si>
  <si>
    <t>MHAP, Secretaría General de Coordinación Autonómica y Local</t>
  </si>
  <si>
    <t>y elaboración propia</t>
  </si>
  <si>
    <t>Programa presupuestario</t>
  </si>
  <si>
    <t>indicador de reparto:</t>
  </si>
  <si>
    <t>fuente:</t>
  </si>
  <si>
    <t>Reparto territorial</t>
  </si>
  <si>
    <t>gasto directo imputado</t>
  </si>
  <si>
    <t>resto gasto imputado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</si>
  <si>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</si>
  <si>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</si>
  <si>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</si>
  <si>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</si>
  <si>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</si>
  <si>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</si>
  <si>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</si>
  <si>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</si>
  <si>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</si>
  <si>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</si>
  <si>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>gasto a imputar</t>
  </si>
  <si>
    <t>y resto en proporción a alumnado medio</t>
  </si>
  <si>
    <t>por alumnado medio total, incluyendo universidades y todos los centros</t>
  </si>
  <si>
    <t>CS01: Profesores de religión</t>
  </si>
  <si>
    <t>gasto per cápita, euros</t>
  </si>
  <si>
    <t>Localización del gasto de acuerdo con SICOP y</t>
  </si>
  <si>
    <t>valoración de la competencia, con ajustes para pasar a caja</t>
  </si>
  <si>
    <t>ver 941M_2</t>
  </si>
  <si>
    <t>volumen de gasto</t>
  </si>
  <si>
    <t>criterio de reparto:</t>
  </si>
  <si>
    <t>gasto</t>
  </si>
  <si>
    <t>sin forales</t>
  </si>
  <si>
    <t>ajuste forales</t>
  </si>
  <si>
    <t>total territorializado directamente</t>
  </si>
  <si>
    <t>peso en alumnado</t>
  </si>
  <si>
    <t>ver hoja 21A1_comps_singulares.xls</t>
  </si>
  <si>
    <t>ajuste Ceuta y Melilla</t>
  </si>
  <si>
    <t>sin ceros</t>
  </si>
  <si>
    <t>Pob_CCAA</t>
  </si>
  <si>
    <t>Código</t>
  </si>
  <si>
    <t>2.5b. Educación y Formación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</si>
  <si>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</si>
  <si>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</si>
  <si>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</si>
  <si>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</si>
  <si>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</si>
  <si>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</si>
  <si>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</si>
  <si>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Ministerio, subsecretaría y servicios generales</t>
  </si>
  <si>
    <t>Secretaría general tecnica</t>
  </si>
  <si>
    <t>Secret. de estado de educación, formación profesional y universidades</t>
  </si>
  <si>
    <t>Dirección general de evaluación y cooperación territorial</t>
  </si>
  <si>
    <t>Dirección general de formación profesional</t>
  </si>
  <si>
    <t>Gerencia de infraestructuras y equipamientos</t>
  </si>
  <si>
    <t>Secretaría general de universidades</t>
  </si>
  <si>
    <t>Dirección general de política universitaria</t>
  </si>
  <si>
    <t>Programas educativos europeos</t>
  </si>
  <si>
    <t>Universidad internacional menéndez pelayo</t>
  </si>
  <si>
    <t>Universidad nacional de educación a distancia</t>
  </si>
  <si>
    <t>Consejo superior de deportes</t>
  </si>
  <si>
    <t>Total regionalizado</t>
  </si>
  <si>
    <t>Total no regionalizado</t>
  </si>
  <si>
    <t>Capitulo1</t>
  </si>
  <si>
    <t>Capitulo2</t>
  </si>
  <si>
    <t>Capitulo3</t>
  </si>
  <si>
    <t>Capitulo4</t>
  </si>
  <si>
    <t>Capitulo6</t>
  </si>
  <si>
    <t>Capitulo7</t>
  </si>
  <si>
    <t>en amarillo, conceptos que se reclasifican como servicios centrales o no territorializables</t>
  </si>
  <si>
    <t>Ajustes forales</t>
  </si>
  <si>
    <t>Gasto a imputar</t>
  </si>
  <si>
    <t xml:space="preserve">Formac. permanente del profesorado de educación, neto del gasto directo del Estado en Ceuta y Melilla </t>
  </si>
  <si>
    <t xml:space="preserve">Profesorado Centros públicos no univers. </t>
  </si>
  <si>
    <t>Desglose de algunos programas</t>
  </si>
  <si>
    <t>332A/1</t>
  </si>
  <si>
    <t>Gerencia de Infraestructuras y Equipamiento de Cultura</t>
  </si>
  <si>
    <t>Importe del gasto</t>
  </si>
  <si>
    <t>GERENCIA DE INFRAESTRUCTURAS Y EQUIPAMIENTOS</t>
  </si>
  <si>
    <t>Servicios Centrales</t>
  </si>
  <si>
    <t>Total Regionalizado</t>
  </si>
  <si>
    <t>450 actuaciones en primer ciclo de educación infantil</t>
  </si>
  <si>
    <t>481 para hacer efectiva la gratuidad de la enseñanza en centros educativos</t>
  </si>
  <si>
    <t>489 otras actuaciones</t>
  </si>
  <si>
    <t>5. Imputación del gasto de la GEIC</t>
  </si>
  <si>
    <t>SIC y consulta directa al Ministerio de Educación, Cultura y Deporte.  Estadísticas sobre alumnado disponibles en:</t>
  </si>
  <si>
    <t>en parte con datos territorializados del SIC</t>
  </si>
  <si>
    <t>Datos directos del SIC; datos directos de gasto en profesores religión</t>
  </si>
  <si>
    <t xml:space="preserve">resto en proporción al profesorado de centros públicos, media ponderada de los cursos 2011-12 y 12-13, </t>
  </si>
  <si>
    <t>453 convenios con comunidades autónomas para el desarrollo de programas de acciones de compensación educativa e inserción laboral</t>
  </si>
  <si>
    <t>454 a comunidades autónomas para el impulso de la formación profesional</t>
  </si>
  <si>
    <t>487 becas de formación de especialistas en observación y diseño de cualificaciones profesionales</t>
  </si>
  <si>
    <t>“Estadística de las Enseñanzas no universitarias”</t>
  </si>
  <si>
    <t>http://www.mecd.gob.es/servicios-al-ciudadano-mecd/estadisticas/educacion/no-universitaria.html</t>
  </si>
  <si>
    <t>Alumnado secundaria</t>
  </si>
  <si>
    <t>Peso</t>
  </si>
  <si>
    <t>Gasto imputado en serv centrales, parte 1</t>
  </si>
  <si>
    <t>Gasto imputado en serv centrales, parte 2</t>
  </si>
  <si>
    <t>Gasto total, sin forales</t>
  </si>
  <si>
    <t>Total, con ajuste forales</t>
  </si>
  <si>
    <t>2.- Imputación del gasto no territorializado del Ministerio de Educación</t>
  </si>
  <si>
    <t>4. Imputación gasto Programas Educativos Europeos</t>
  </si>
  <si>
    <t>480 para financiar actividades de enseñanza de adultos y de carácter compensatorio</t>
  </si>
  <si>
    <t>en gris, se reclasifica a servicios centrales en función del gasto per cápita que le correspondería a Madrid por su población</t>
  </si>
  <si>
    <t>resto del gasto imputado</t>
  </si>
  <si>
    <t xml:space="preserve">Enseñanzas artísticas, neto del gasto directo del Estado en Ceuta y Melilla </t>
  </si>
  <si>
    <t>322C/1</t>
  </si>
  <si>
    <t xml:space="preserve">Alumnado con necesidad específica de apoyo educativo  </t>
  </si>
  <si>
    <t>SIC</t>
  </si>
  <si>
    <t>Alumnado en formación de adultos y educación a distancia</t>
  </si>
  <si>
    <t>y en parte en proporción al alumnado con necesidades de apoyo educativo</t>
  </si>
  <si>
    <t>Capítulo 4</t>
  </si>
  <si>
    <t>1. Datos del SIC: gasto territorializado directamente</t>
  </si>
  <si>
    <t>2. Imputación del gasto directo en proporción al no. de profesores en centros públicos</t>
  </si>
  <si>
    <t>1. Datos SIC y gasto territorializado directamente</t>
  </si>
  <si>
    <t xml:space="preserve">1. Datos del SIC </t>
  </si>
  <si>
    <t>2. Imputación del resto del gasto en proporción al alumnado en enseñanzas artísticas</t>
  </si>
  <si>
    <t>1. Datos del SIC</t>
  </si>
  <si>
    <t>2. Imputación del resto del gasto: por alumnado en secundaria, FP y Escuelas Oficiales de Idiomas</t>
  </si>
  <si>
    <t>2. Resto de gasto a imputar por no. total de estudiantes</t>
  </si>
  <si>
    <t xml:space="preserve">1. Datos del CSD, vía IGAE, gasto territorializado directamente </t>
  </si>
  <si>
    <t>Consulta directa al Ministerio de Educación, Cultura y Deporte</t>
  </si>
  <si>
    <t xml:space="preserve">SIC-OOAA de la IGAE </t>
  </si>
  <si>
    <t xml:space="preserve">Alumnos matriculados en sistema educativo no universitario, </t>
  </si>
  <si>
    <t>Gasto en el extranjero por población. Resto de gasto por alumnado de secundaria, FP y universidad</t>
  </si>
  <si>
    <t>SIC y Consulta Directa al Ministero de Educación, Cultura y Deporte</t>
  </si>
  <si>
    <t xml:space="preserve">SIC y consulta directa al Ministerio de Educación, Cultura y Deporte, a la UNED y a la UOC </t>
  </si>
  <si>
    <t>Ministerio de Educación Cultura y Deporte</t>
  </si>
  <si>
    <t>Programas Educativos Europeos</t>
  </si>
  <si>
    <t>Universidad Internacional Menéndez Pelayo</t>
  </si>
  <si>
    <t>Universidad Nacional de Educación a Distancia</t>
  </si>
  <si>
    <t>483 para financiar medidas de apoyo institucional a los sindicatos del sector</t>
  </si>
  <si>
    <t>489 a diversas instituciones</t>
  </si>
  <si>
    <t>Alumnado medio total, incl. Universidades</t>
  </si>
  <si>
    <t>Alumnado universitario presencial</t>
  </si>
  <si>
    <t>Gasto UIMP</t>
  </si>
  <si>
    <t xml:space="preserve">Programas de Aprendizaje Permanente. Movilidades </t>
  </si>
  <si>
    <t>Gasto PEE</t>
  </si>
  <si>
    <t>Transferencia a UIMP</t>
  </si>
  <si>
    <t>Datos del SIC</t>
  </si>
  <si>
    <t xml:space="preserve">Gasto OAPEE </t>
  </si>
  <si>
    <t>Imputación del gasto en función de las movilidades de Programas Educativos Europeos</t>
  </si>
  <si>
    <t>Movilidades desde Andalucía</t>
  </si>
  <si>
    <t>peso Ceuta y Mel en alumnado universitario presencial</t>
  </si>
  <si>
    <t>Gasto del PEE</t>
  </si>
  <si>
    <t>Programas de Aprendizaje Permanente. Movilidades Ajustadas por Ceuta y Melilla</t>
  </si>
  <si>
    <t xml:space="preserve">SIC y consulta directa al Ministerio de Educación, Cultura y Deporte.  </t>
  </si>
  <si>
    <t>CS01</t>
  </si>
  <si>
    <t>Profesores de religión</t>
  </si>
  <si>
    <t>Instituto nacional de administración pública</t>
  </si>
  <si>
    <t>921O/2</t>
  </si>
  <si>
    <t>sin País Vasco</t>
  </si>
  <si>
    <t>1. Datos SIC-OOAA Cap 4</t>
  </si>
  <si>
    <t>SIC-OOAA</t>
  </si>
  <si>
    <t>Estadísticas de Enseñanzas No Universitarias</t>
  </si>
  <si>
    <t xml:space="preserve">Alumnado FP </t>
  </si>
  <si>
    <t xml:space="preserve">Servicios complementarios de la enseñanza, neto del gasto directo del Estado en Ceuta y Melilla  </t>
  </si>
  <si>
    <t>Financiación regiones que sí han asumido la competencia</t>
  </si>
  <si>
    <t>Educación infantil y primaria +AF12/1</t>
  </si>
  <si>
    <t>CCAA_Total</t>
  </si>
  <si>
    <t>2. Resto del gasto, imputación  por alumnado con necesidades de apoyo educativo:</t>
  </si>
  <si>
    <t>En amarillo, conceptos que se reclasifican como servicios centrales o no territorializables</t>
  </si>
  <si>
    <t>Gasto que se imputa por alumnado total</t>
  </si>
  <si>
    <t>A_G21A1_Profreg</t>
  </si>
  <si>
    <t>Total_AGE</t>
  </si>
  <si>
    <t>Total_AGEc</t>
  </si>
  <si>
    <t>Financiación regiones que han asumido la competencia</t>
  </si>
  <si>
    <t>A imputar</t>
  </si>
  <si>
    <t>Gasto total programa 
excluyendo capítulo 8</t>
  </si>
  <si>
    <t>Transf a UNED</t>
  </si>
  <si>
    <t>Gasto neto a imputar</t>
  </si>
  <si>
    <t>OOAA1</t>
  </si>
  <si>
    <t>Ajustes de Ceuta y Melilla</t>
  </si>
  <si>
    <t>OOAA1c</t>
  </si>
  <si>
    <t>Imputación gasto UIMP, en proporción al nº. de estudiantes de universidades presenciales</t>
  </si>
  <si>
    <t>En amarillo van los conceptos que se reclasifican como servicios centrales o no territorializables</t>
  </si>
  <si>
    <t>Imp_tot_prg</t>
  </si>
  <si>
    <t>En naranja ajustes de Ceuta y Melilla</t>
  </si>
  <si>
    <t>Gasto en el extranjero</t>
  </si>
  <si>
    <t>Imp_tot_AF</t>
  </si>
  <si>
    <t>Gasto ajustado (sin Ceuta y Melilla)</t>
  </si>
  <si>
    <t>440 a la fundación residencia de estudiantes para sus gastos de funcionamiento</t>
  </si>
  <si>
    <t>482 a la fundación francisco giner de los ríos (institución libre de enseñanza) para apoyo de sus actividades</t>
  </si>
  <si>
    <t>484 becas para formación de especialistas en documentación e informática en materia educativa</t>
  </si>
  <si>
    <t>484 compensación equitativa por copia privada a hacer efectiva a los beneficiarios legales de la misma, a través de las entidades de gestión de derechos de propiedad intelectual, mediante el procedimiento de pago que reglamentariamente se establezca</t>
  </si>
  <si>
    <t>Órgano Ejecutor 6</t>
  </si>
  <si>
    <t>Órgano Ejecutor 7</t>
  </si>
  <si>
    <t>Órgano Ejecutor 8</t>
  </si>
  <si>
    <t>Secretaría de estado de cultura</t>
  </si>
  <si>
    <t>Direcc. gral. de politicas e industrias culturales y del libro</t>
  </si>
  <si>
    <t>1.1 AGE</t>
  </si>
  <si>
    <t>OOAAc1</t>
  </si>
  <si>
    <t>63002 edificios y otras construcciones</t>
  </si>
  <si>
    <t>63005 mobiliario y enseres</t>
  </si>
  <si>
    <t>63006 equipos para procesos de informacion</t>
  </si>
  <si>
    <t>640 gastos e inversiones de caracter inmaterial</t>
  </si>
  <si>
    <t>1.2 OOAA: Gerencia de Infraestructura y Equipamientos</t>
  </si>
  <si>
    <t>Población media padrón</t>
  </si>
  <si>
    <t>Gasto per capita</t>
  </si>
  <si>
    <t>Gasto imputado per capita</t>
  </si>
  <si>
    <t>Ajuste forales, total</t>
  </si>
  <si>
    <t>Alumnado medio en infantil y primaria</t>
  </si>
  <si>
    <t>Peso en alumnado</t>
  </si>
  <si>
    <t>Resto gasto imputado</t>
  </si>
  <si>
    <t>Total regionalizado directamente</t>
  </si>
  <si>
    <t>Fuente: consulta directa al Ministerio de Educación</t>
  </si>
  <si>
    <t>Gasto per cap</t>
  </si>
  <si>
    <t>Dif per cap</t>
  </si>
  <si>
    <t>Ajuste forales, total miles</t>
  </si>
  <si>
    <t>Gasto GEIC</t>
  </si>
  <si>
    <t>445 a la fundación para la proyección internacional de las universidades españolas</t>
  </si>
  <si>
    <t>450 a la oficina viii centenario de la universidad de salamanca</t>
  </si>
  <si>
    <t>455 a la universidad de granada para atender la financiación que corresponda a los centros y enseñanzas universitarias en ceuta y melilla</t>
  </si>
  <si>
    <t>487 a la conferencia de rectores de las universidades españolas (crue) para sus gastos de funcionamiento</t>
  </si>
  <si>
    <t>490 cuota por la participación en el instituto universitario europeo con sede en florencia (italia)</t>
  </si>
  <si>
    <t>740 a la fundación agencia nacional de evaluación de la calidad y acreditación para inversiones</t>
  </si>
  <si>
    <t>740 a la universidad nacional de educación a distancia</t>
  </si>
  <si>
    <t>741 a la fundación para la proyección internacional de las universidades españolas</t>
  </si>
  <si>
    <t>Gasto no territorializable que se imputa por alumnado universidades</t>
  </si>
  <si>
    <t>Transferencias a la UNED</t>
  </si>
  <si>
    <t>Alumnado universitario no presencial</t>
  </si>
  <si>
    <t>Alumnado universitario total</t>
  </si>
  <si>
    <t>Gasto imputado (resto)</t>
  </si>
  <si>
    <t>Alumnado UNED</t>
  </si>
  <si>
    <t>5. Gerencia de Infraestructuras</t>
  </si>
  <si>
    <t>Gasto no regionalizado</t>
  </si>
  <si>
    <t>Peso en alumnado presenciales</t>
  </si>
  <si>
    <t>Peso en alumnado UNED</t>
  </si>
  <si>
    <t>Gasto imputado UIMP</t>
  </si>
  <si>
    <t>Conceptos 450,460</t>
  </si>
  <si>
    <t>Gasto que se imputa en proporción al alumnado en enseñanzas artísticas</t>
  </si>
  <si>
    <t>Obligaciones reconocidas</t>
  </si>
  <si>
    <t>Criterio de reparto:</t>
  </si>
  <si>
    <t>Volumen de gasto:</t>
  </si>
  <si>
    <t>Fuentes:</t>
  </si>
  <si>
    <t>Alumnado medio total</t>
  </si>
  <si>
    <t>Peso en total</t>
  </si>
  <si>
    <t>Gasto directo imputado</t>
  </si>
  <si>
    <t>Resto del gasto no territorializado</t>
  </si>
  <si>
    <t>45000 Comunidad Autónoma de Andalucía</t>
  </si>
  <si>
    <t>45001 Comunidad Autónoma de Aragón</t>
  </si>
  <si>
    <t>45002 Comunidad Autónoma del principado de Asturias</t>
  </si>
  <si>
    <t>45003 Comunidad Autónoma de Illes Balears</t>
  </si>
  <si>
    <t>45004 Comunidad Autónoma de Canarias</t>
  </si>
  <si>
    <t>45005 Comunidad Autónoma de Cantabria</t>
  </si>
  <si>
    <t>45006 Comunidad Autónoma de Castilla La Mancha</t>
  </si>
  <si>
    <t>45007 Comunidad Autónoma de Castilla y León</t>
  </si>
  <si>
    <t>45008 Comunidad Autónoma de Cataluña</t>
  </si>
  <si>
    <t>45009 Comunidad Autónoma de Extremadura</t>
  </si>
  <si>
    <t>45010 Comunidad Autónoma de Galicia</t>
  </si>
  <si>
    <t>45011 Comunidad Autónoma de La Rioja</t>
  </si>
  <si>
    <t>45012 Comunidad Autónoma de Madrid</t>
  </si>
  <si>
    <t>45013 Comunidad Autónoma de la Región de Murcia</t>
  </si>
  <si>
    <t>45014 Comunidad Foral de Navarra</t>
  </si>
  <si>
    <t>45015 Comunidad Autónoma de Valencia</t>
  </si>
  <si>
    <t>45016 Ciudad Autónoma de Ceuta</t>
  </si>
  <si>
    <t>45017 Ciudad Autónoma de Melilla</t>
  </si>
  <si>
    <t>Gasto por hab</t>
  </si>
  <si>
    <t>Dif con media</t>
  </si>
  <si>
    <t>Imputación gasto para corr por comps atipicas</t>
  </si>
  <si>
    <t>452 para la concesión de ayudas a federaciones y confederaciones de asociaciones de padres de alumnos en que éstas se integren</t>
  </si>
  <si>
    <t>482 becas de formación de especialistas en investigación, innovación, documentación e informática en materia educativa</t>
  </si>
  <si>
    <t>485 ayudas y subvenciones para financiar actuaciones en materia de nuevas tecnologías aplicadas a la educación</t>
  </si>
  <si>
    <t>485 becas de formación en evaluación y estadística educativa</t>
  </si>
  <si>
    <t>485 fomento de la participación de los representantes de los empleados públicos en los órganos de negociación colectiva de los centros docentes públicos no universitarios</t>
  </si>
  <si>
    <t>486 a las federaciones y confederaciones de asociaciones de padres de alumnos en que éstas se integren</t>
  </si>
  <si>
    <t>Educación Permanente y a distancia no universitaria</t>
  </si>
  <si>
    <t>Nuevas tecnologías aplicadas a la educación</t>
  </si>
  <si>
    <t>Apoyo a otras actividades extraescolares</t>
  </si>
  <si>
    <t>2. Reparto del resto del gasto en educación permanente</t>
  </si>
  <si>
    <t>4. Reparto del resto del gasto en apoyo a activades extraescolares</t>
  </si>
  <si>
    <t>5. Reparto del resto del gasto en investigación y evaluación educativa</t>
  </si>
  <si>
    <t>6. Reparto del resto del gasto en el extranjero</t>
  </si>
  <si>
    <t>3. Reparto del resto del gasto en nuevas tecnologías aplicadas a la educación</t>
  </si>
  <si>
    <t>Alumnado total no universitario</t>
  </si>
  <si>
    <t>Imputación resto gasto</t>
  </si>
  <si>
    <t>Gasto ya regionalizado</t>
  </si>
  <si>
    <t>Gasto que se imputa</t>
  </si>
  <si>
    <t>º</t>
  </si>
  <si>
    <t>Gasto total imputado, miles de euros</t>
  </si>
  <si>
    <t>Gasto per cápita, euros</t>
  </si>
  <si>
    <t>Saldo per cápita relativo</t>
  </si>
  <si>
    <t>Saldo total relativo</t>
  </si>
  <si>
    <t>SIC y consulta directa al Ministerio de Educación.  Estadísticas sobre profesorado disponibles en:</t>
  </si>
  <si>
    <t>Gasto directo</t>
  </si>
  <si>
    <t>Ajuste forales</t>
  </si>
  <si>
    <t>Gasto total imputado</t>
  </si>
  <si>
    <t>Gasto total, miles de euros</t>
  </si>
  <si>
    <t>7. Reparto del resto gasto no regionalizado</t>
  </si>
  <si>
    <t>Peso en población media padrón</t>
  </si>
  <si>
    <t>Imputación gasto en el extranjero</t>
  </si>
  <si>
    <t>Imputación resto del gasto</t>
  </si>
  <si>
    <t>Alumnado secundaria, FP y universidad</t>
  </si>
  <si>
    <t>Codigo_Programas</t>
  </si>
  <si>
    <t>321N_1</t>
  </si>
  <si>
    <t>322A_1</t>
  </si>
  <si>
    <t>322B_1</t>
  </si>
  <si>
    <t>322C_1</t>
  </si>
  <si>
    <t>322E_1</t>
  </si>
  <si>
    <t>322G_1</t>
  </si>
  <si>
    <t>322K_1</t>
  </si>
  <si>
    <t>322L_1</t>
  </si>
  <si>
    <t>324M_1</t>
  </si>
  <si>
    <t>921O_2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</si>
  <si>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</si>
  <si>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</si>
  <si>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</si>
  <si>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</si>
  <si>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</si>
  <si>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Transf a ccaa y ccll, gasto directo</t>
  </si>
  <si>
    <t xml:space="preserve">Deporte en edad escolar y en la universidad, neto del gasto directo del Estado en Ceuta y Melilla  </t>
  </si>
  <si>
    <t xml:space="preserve">Otras enseñanzas y actividades educativas, neto del gasto directo del Estado en Ceuta y Melilla  </t>
  </si>
  <si>
    <t xml:space="preserve">Educ. secund., formac. profesional y EEOO Idiomas, neto del gasto directo del Estado en Ceuta y Melilla </t>
  </si>
  <si>
    <t>Enseñanzas universitarias, neto del gasto directo del Estado en Ceuta y Melilla</t>
  </si>
  <si>
    <t>Educación compensatoria,neto del gasto directo del Estado en Ceuta y Melilla  +AF12/2</t>
  </si>
  <si>
    <t>Formación del personal de las administraciones públicas + AF12/3</t>
  </si>
  <si>
    <t xml:space="preserve">Dirección y servicios generales de la educación,cultura y deporte, neto del gasto directo del Estado en Ceuta y Melilla </t>
  </si>
  <si>
    <t xml:space="preserve">Total territorializado directamente </t>
  </si>
  <si>
    <t>321M_1</t>
  </si>
  <si>
    <t>Educación + Becas</t>
  </si>
  <si>
    <t>Cultura</t>
  </si>
  <si>
    <t>Resto</t>
  </si>
  <si>
    <t>Gasto en Becas</t>
  </si>
  <si>
    <t>Gasto total en becas (programa 323M)</t>
  </si>
  <si>
    <t>Gasto directo en servicios educativos en Ceuta y Melilla</t>
  </si>
  <si>
    <t>Sección 3.1.</t>
  </si>
  <si>
    <t xml:space="preserve">Gasto total en Cultura gestionado por el Ministerio de Educación, Cultura y Deporte </t>
  </si>
  <si>
    <t>Peso del gasto de cada sección</t>
  </si>
  <si>
    <t>Gasto</t>
  </si>
  <si>
    <t>Programa 321M_1</t>
  </si>
  <si>
    <t>Programa 321M_2</t>
  </si>
  <si>
    <t>Programa 321M_3</t>
  </si>
  <si>
    <t>Gasto imputado a cada programa</t>
  </si>
  <si>
    <t>0. Reparto del gasto del programa entre las secciónes 2.1, 2.5.b y 2.5.e</t>
  </si>
  <si>
    <t>Sección 2.5.b</t>
  </si>
  <si>
    <t>Gasto total Cultura del programa 313M3</t>
  </si>
  <si>
    <t>Gasto en Cultura del programa 321M3</t>
  </si>
  <si>
    <t>Gasto en Educación (sin ajustes forales)</t>
  </si>
  <si>
    <t>Gasto en Cultura (sin ajustes forales)</t>
  </si>
  <si>
    <t>Sección2.5.e</t>
  </si>
  <si>
    <t>Gasto total del programa según el SIC</t>
  </si>
  <si>
    <t>Población media padrón 2014</t>
  </si>
  <si>
    <t>321M</t>
  </si>
  <si>
    <t>Dirección y servicios generales de la educación,cultura y deporte</t>
  </si>
  <si>
    <t>321N</t>
  </si>
  <si>
    <t>Formación permanente del profesorado de educación</t>
  </si>
  <si>
    <t>322A</t>
  </si>
  <si>
    <t>Educación infantil y primaria</t>
  </si>
  <si>
    <t>322B</t>
  </si>
  <si>
    <t>Educación secundaria, formación profesional y escuelas oficiales de idiomas</t>
  </si>
  <si>
    <t>322C</t>
  </si>
  <si>
    <t>Enseñanzas universitarias</t>
  </si>
  <si>
    <t>322E</t>
  </si>
  <si>
    <t>Enseñanzas artísticas</t>
  </si>
  <si>
    <t>322G</t>
  </si>
  <si>
    <t>Educación compensatoria</t>
  </si>
  <si>
    <t>322K</t>
  </si>
  <si>
    <t>Deporte en edad escolar y en la universidad</t>
  </si>
  <si>
    <t>322L</t>
  </si>
  <si>
    <t>Otras enseñanzas y actividades educativas</t>
  </si>
  <si>
    <t>324M</t>
  </si>
  <si>
    <t>Servicios complementarios de la enseñanza</t>
  </si>
  <si>
    <t>480 pensiones complementarias del personal de mecse</t>
  </si>
  <si>
    <t>490 cuota ceri (centro de investigación e innovación educativa) de la ocde</t>
  </si>
  <si>
    <t>620 inversión nueva asociada al funcionamiento operativo de los servicios</t>
  </si>
  <si>
    <t>630 inversión de reposición asociada al funcionamiento operativo de los servicios</t>
  </si>
  <si>
    <t>640 gastos en inversiones de carácter inmaterial</t>
  </si>
  <si>
    <t>453 a universidades y otras instituciones de carácter público para programas de formación del profesorado</t>
  </si>
  <si>
    <t>483 para diversas actuaciones</t>
  </si>
  <si>
    <t>488 pensiones a funcionarios de carácter civil</t>
  </si>
  <si>
    <t>492 pago de cuotas a organismos internacionales y participación en programas educativos</t>
  </si>
  <si>
    <t>441 a la fundación agencia nacional de evaluación de la calidad y acreditación para su funcionamiento y desarrollo de sus funciones</t>
  </si>
  <si>
    <t>441 a la universidad nacional de educación a distancia</t>
  </si>
  <si>
    <t>488 otras becas y ayudas</t>
  </si>
  <si>
    <t>494 cuota al programa imhe de educación superior de la ocde</t>
  </si>
  <si>
    <t>495 para pago de cuotas a organismos internacionales y participación en programas educativos o culturales</t>
  </si>
  <si>
    <t>755 a la universidad de granada para equipamiento de los campus de ceuta y melilla</t>
  </si>
  <si>
    <t>450 ayudas para la organización de las visitas de estudio arion en españa</t>
  </si>
  <si>
    <t>480 becas de ensañanzas superiores en asuntos de programas educativos europeos</t>
  </si>
  <si>
    <t>48100 ayudas para la organizacion de las visitas de estudio arion, en españa</t>
  </si>
  <si>
    <t>620 inversion nueva asociada al funcionamiento operativo de los servicios</t>
  </si>
  <si>
    <t>Ceuta y Melilla (peso en alumnado universitario presencial)</t>
  </si>
  <si>
    <t>(sin dotación para este programa en 2014</t>
  </si>
  <si>
    <t>Capitulo 7</t>
  </si>
  <si>
    <t>Capitulo 6</t>
  </si>
  <si>
    <t>62002 edificios y otras construcciones</t>
  </si>
  <si>
    <t xml:space="preserve">Peso Ceuta y Melilla en total Andalucía + Ceuta y Melilla </t>
  </si>
  <si>
    <t>453 a universidades para actividades estatales de deporte universitario</t>
  </si>
  <si>
    <t>454 a cc.aa. para actividad deportiva estatal en edad escolar, incluidas ceuta y melilla.</t>
  </si>
  <si>
    <t>471 a universidades privadas para actividad estatal de deporte universitario</t>
  </si>
  <si>
    <t>48401 a fed.dtvas.españolas para programa nacional de tecnificacion deportiv</t>
  </si>
  <si>
    <t>487 a la fundacion deporte joven</t>
  </si>
  <si>
    <t>441 a la corporación rtve para la producción y emisión del espacio educativo "la aventura del saber"</t>
  </si>
  <si>
    <t>463 para subvencionar convenios con ayuntamientos que desarrollan el proyecto mentor para la formación a distancia con nuevas tecnologías</t>
  </si>
  <si>
    <t>484 a la fundación "el somni dels nens"</t>
  </si>
  <si>
    <t>484 acciones para la mejora de la calidad educativa</t>
  </si>
  <si>
    <t>490 cuotas a organismos internacionales y participación en programas educativos</t>
  </si>
  <si>
    <t>492 subvención nominativa iea</t>
  </si>
  <si>
    <t>493 para pago de cuotas a organismos internacionales y participación en programas educativos o culturales</t>
  </si>
  <si>
    <t>481 a la fundación césar carlos, para sus actividades</t>
  </si>
  <si>
    <t>483 al colegio de españa en parís para ayuda a sus gastos de funcionamiento</t>
  </si>
  <si>
    <t>487 a la fundación josé ortega y gasset, para el desarrollo de actividades y gastos de funcionamiento del instituto universitario</t>
  </si>
  <si>
    <t>487 servicios escolares complementarios y otras ayudas</t>
  </si>
  <si>
    <t>783 al colegio de españa en parís para inversiones</t>
  </si>
  <si>
    <t>789 a la fundación césar carlos para mantenimiento y reforma de su sede</t>
  </si>
  <si>
    <t>45100-451015 ee.ll. comunidad autónoma de andalucía</t>
  </si>
  <si>
    <t>481 a familias e instituc. sin fines de lucro. formacion para el empleo en las aa.pp.</t>
  </si>
  <si>
    <t>Total programa</t>
  </si>
  <si>
    <t>481 a familias e instituc. sin fines no regionalizado: regionalizado por población</t>
  </si>
  <si>
    <t>G31_Gastobecas_noccaa</t>
  </si>
  <si>
    <t>G25e_Gastocultura_noccaa</t>
  </si>
  <si>
    <t>G25b_Gasto321M3_noccaa</t>
  </si>
  <si>
    <t>A_G25bA1_Alumtot</t>
  </si>
  <si>
    <t>A_G25bA1_Profpubcom</t>
  </si>
  <si>
    <t>A_G25bA1_Aluminfprim</t>
  </si>
  <si>
    <t>A_G25bA1_AlumFP</t>
  </si>
  <si>
    <t>A_G25bA1_AlumESOBall</t>
  </si>
  <si>
    <t>A_G25bA1_Alumunipren</t>
  </si>
  <si>
    <t>A_G25bA1_Alumuninopren</t>
  </si>
  <si>
    <t>A_G25bA1_Mov</t>
  </si>
  <si>
    <t>A_G25bA1_PesoAlumCeyMen_noccaa</t>
  </si>
  <si>
    <t>A_G25bA1_Alumart</t>
  </si>
  <si>
    <t>A_G25bA1_Alumesp</t>
  </si>
  <si>
    <t>A_G25bA1_Alumaduldis</t>
  </si>
  <si>
    <t>A_G25bA1_Alumnouni</t>
  </si>
  <si>
    <t>A_G25bA1_AlumSecFPuni</t>
  </si>
  <si>
    <t>A_G25bA1_Costprofreg</t>
  </si>
  <si>
    <t>A_G25bA1_AlumUNED</t>
  </si>
  <si>
    <t>921O/1 (Sec 1.5. Otros servicios de interés general)</t>
  </si>
  <si>
    <t>Ver CS01 y CT01</t>
  </si>
  <si>
    <t>1. Datos del SIC 2014. Ministerio y parte territorializada directamente</t>
  </si>
  <si>
    <t>pasar parte alicuota por estudiantes matriculados de Andalucía a CyMel</t>
  </si>
  <si>
    <t>921O</t>
  </si>
  <si>
    <t>Formación del personal de las administraciones públicas</t>
  </si>
  <si>
    <t>ESTE PROGRMA HAY QUE IR A BUSCARLO A LA SECCIÓN G1.5</t>
  </si>
  <si>
    <t>TOTAL:</t>
  </si>
  <si>
    <t>Ajuste para asignar a Madrid la media del resto.</t>
  </si>
  <si>
    <t>GASTOS SEGÚN EL SIC DE TODOS LOS PROGRAMAS DE LA SECCIÓN:</t>
  </si>
  <si>
    <t>321M_1 : Dirección y Servicios Generales de la Educación, neto del gasto directo en Ceuta y Melilla</t>
  </si>
  <si>
    <t>G25b_DirySergrales_CyM</t>
  </si>
  <si>
    <t>Dirección y Servicios Generales de la Educación, gasto directo en Ceuta y Melilla</t>
  </si>
  <si>
    <t>3. Imputación  Ceuta y Melilla</t>
  </si>
  <si>
    <t>Al 321N_2 (Sección G21c) Ceuta y Melilla</t>
  </si>
  <si>
    <t>Al 321M_2 (Sección G21c) Ceuta y Melilla</t>
  </si>
  <si>
    <t>Al 321M_1</t>
  </si>
  <si>
    <t>Al 321M_3 (Sección G25e) Cultura</t>
  </si>
  <si>
    <t>Formación permanente del profesorado de Educación, gasto directo del Estado en Ceuta y Melilla</t>
  </si>
  <si>
    <t>G25b_Formacprofesorado_CyM</t>
  </si>
  <si>
    <t>Al 321N_1</t>
  </si>
  <si>
    <t>6. Imputación  Ceuta y Melilla</t>
  </si>
  <si>
    <t>Al 321A_2 (Sección G21c) Ceuta y Melilla</t>
  </si>
  <si>
    <t>G25b_Educinfyprimaria_CyM</t>
  </si>
  <si>
    <t xml:space="preserve">Educación infantil y primaria, gasto directo del Estado en Ceuta y Melilla  </t>
  </si>
  <si>
    <t>322A_1: Educación infantil y primaria, neto del gasto directo del Estado en Ceuta y Melilla + +AF12/1</t>
  </si>
  <si>
    <t>321N_1: Formación permanente del profesorado de Educación, neto del gasto directo del Estado en Ceuta y Melilla</t>
  </si>
  <si>
    <t>322B_1: Educ. secundaria, formación profesional y EE.OO de Idiomas, neto del gasto directo del Estado en Ceuta y Melilla + AF12/2</t>
  </si>
  <si>
    <t xml:space="preserve">322C_1:Enseñanzas universitarias, neto de gasto directo del Estado en Ceuta y Melilla </t>
  </si>
  <si>
    <t xml:space="preserve">322E_1: Enseñanzas artísticas, neto del gasto directo del Estado en Ceuta y Melilla </t>
  </si>
  <si>
    <t>322G_1: Educación compensatoria, neto del gasto directo del Estado en Ceuta y Melilla + AF12/3</t>
  </si>
  <si>
    <t xml:space="preserve">322K_1: Deporte en edad escolar y en la universidad, neto del gasto directo del Estado en Ceuta y Melilla  </t>
  </si>
  <si>
    <t>322L_1: Otras enseñanzas y actividades educativas, neto del gasto directo en Ceuta y Melilla</t>
  </si>
  <si>
    <t xml:space="preserve">324M_1: Servicios complementarios de la enseñanza, neto del gasto directo del Estado en Ceuta y Melilla </t>
  </si>
  <si>
    <t>Al 321B_2 (Sección G21c) Ceuta y Melilla</t>
  </si>
  <si>
    <t>Al 321C_2 (Sección G21c) Ceuta y Melilla</t>
  </si>
  <si>
    <t>Al 321E_2 (Sección G21c) Ceuta y Melilla</t>
  </si>
  <si>
    <t>Al 321G_2 (Sección G21c) Ceuta y Melilla</t>
  </si>
  <si>
    <t>Al 321K_2 (Sección G21c) Ceuta y Melilla</t>
  </si>
  <si>
    <t>Al 321L_2 (Sección G21c) Ceuta y Melilla</t>
  </si>
  <si>
    <t>Al 324M_2 (Sección G21c) Ceuta y Melilla</t>
  </si>
  <si>
    <t>G25b_EducsecundFPIdiomas_CyM</t>
  </si>
  <si>
    <t>Educ. secundaria, formación profesional y EE.OO de Idiomas, gasto directo del Estado en Ceuta y Melilla</t>
  </si>
  <si>
    <t>G25b_Ensuniversitaria_CyM</t>
  </si>
  <si>
    <t>Enseñanzas universitarias, gasto directo del Estado en Ceuta y Melilla</t>
  </si>
  <si>
    <t>G25b_Ensartistica_CyM</t>
  </si>
  <si>
    <t xml:space="preserve"> Enseñanzas artísticas, gasto directo del Estado en Ceuta y Melilla</t>
  </si>
  <si>
    <t>G25b_Educcompensatoria_CyM</t>
  </si>
  <si>
    <t>Educación compensatoria, gasto directo del Estado en Ceuta y Melilla</t>
  </si>
  <si>
    <t>G25b_Deporte_CyM</t>
  </si>
  <si>
    <t xml:space="preserve"> Deporte en edad escolar y en la universidad, gasto directo del Estado en Ceuta y Melilla  </t>
  </si>
  <si>
    <t>G25b_Otrasenseñanzas_CyM</t>
  </si>
  <si>
    <t>Otras enseñanzas y actividades educativas, gasto directo en Ceuta y Melilla</t>
  </si>
  <si>
    <t>G25b_Servcomplenseñanza_CyM</t>
  </si>
  <si>
    <t xml:space="preserve">Servicios complementarios de la enseñanza, gasto directo del Estado en Ceuta y Melilla </t>
  </si>
  <si>
    <t>Al 322B_2 (Sección G21c) Ceuta y Melilla</t>
  </si>
  <si>
    <t>Al 322A_2  (Sección G21c) Ceuta y Melilla</t>
  </si>
  <si>
    <t>Al 322C_2  (Sección G21c) Ceuta y Melilla</t>
  </si>
  <si>
    <t>Al 322E_2  (Sección G21c) Ceuta y Melilla</t>
  </si>
  <si>
    <t>Al 322G_2  (Sección G21c) Ceuta y Melilla</t>
  </si>
  <si>
    <t>Al 322K_2  (Sección G21c) Ceuta y Melilla</t>
  </si>
  <si>
    <t>Al 322L_2  (Sección G21c) Ceuta y Melilla</t>
  </si>
  <si>
    <t>Al 324M_2  (Sección G21c) Ceuta y Melilla</t>
  </si>
  <si>
    <t>Al 332A_1</t>
  </si>
  <si>
    <t>Al 322B_1</t>
  </si>
  <si>
    <t>Al 322C_1</t>
  </si>
  <si>
    <t>Al 322E_1</t>
  </si>
  <si>
    <t>Al 322G_1</t>
  </si>
  <si>
    <t>Al 322K_1</t>
  </si>
  <si>
    <t>Al 322L_1</t>
  </si>
  <si>
    <t>Al 324M_1</t>
  </si>
  <si>
    <t>G25b_AF12_Educinfyprim_sinCyM</t>
  </si>
  <si>
    <t>G25b_AF12_formcontinuafunc</t>
  </si>
  <si>
    <t>921O/2: Formación del personal de las administraciones públicas, transferencias a ccaa y ccll para formación continua de funcionarios + AF12/3</t>
  </si>
  <si>
    <t>G25b_AF12_Educcompensat_sin CyM</t>
  </si>
  <si>
    <t>No se incluye por ser gasto de gestión directa de la UNED. Estos datos de ejecución del Presupuesto de la UNED sólo se incluyen a efectos informativos en la cuenta general del estado</t>
  </si>
  <si>
    <t>Ppto UNED</t>
  </si>
  <si>
    <t>Se computan solo las transferencias del Estado a la UNED, pero no la información de ejecución de su propio presupuesto, dado que sólo se incluye en la cuenta general del Estado a efectos informativos.</t>
  </si>
  <si>
    <t>Total a imputar = TRF UNED y UIMP, se toman del SIC-OOAA, no se usa la territorialización parcial que se ofrece en esta fuente</t>
  </si>
  <si>
    <t>(Noes presupuesto del Estado sino de la propia UNED. No se incluye esta información por no formar parte de la cuenta general del Estado)</t>
  </si>
  <si>
    <t>Gasto imputado Transferencias a UNED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</si>
</sst>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€_-;\-* #,##0.00\ _€_-;_-* &quot;-&quot;??\ _€_-;_-@_-"/>
    <numFmt numFmtId="164" formatCode="_(* #,##0.00_);_(* \(#,##0.00\);_(* &quot;-&quot;??_);_(@_)"/>
    <numFmt numFmtId="165" formatCode="#,##0.000"/>
    <numFmt numFmtId="166" formatCode="#,##0.00000"/>
    <numFmt numFmtId="167" formatCode="0.0%"/>
    <numFmt numFmtId="168" formatCode="#,##0.0"/>
    <numFmt numFmtId="169" formatCode="0.0000000"/>
    <numFmt numFmtId="170" formatCode="#,##0.0000000"/>
    <numFmt numFmtId="171" formatCode="#,##0.00000000"/>
    <numFmt numFmtId="172" formatCode="#,##0.0000000000"/>
    <numFmt numFmtId="173" formatCode="#,##0.00000000000"/>
    <numFmt numFmtId="174" formatCode="#,##0.0000"/>
    <numFmt numFmtId="175" formatCode="_-* #,##0\ _€_-;\-* #,##0\ _€_-;_-* &quot;-&quot;??\ _€_-;_-@_-"/>
    <numFmt numFmtId="176" formatCode="0.000%"/>
    <numFmt numFmtId="177" formatCode="#,##0.000000000"/>
    <numFmt numFmtId="178" formatCode="#,##0.0000000000000"/>
    <numFmt numFmtId="179" formatCode="#,##0.00000000000000"/>
    <numFmt numFmtId="180" formatCode="#,##0.0000000000000000"/>
    <numFmt numFmtId="181" formatCode="#,##0.00000000000000000000000000000000000000000000"/>
  </numFmts>
  <fonts count="33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sz val="10"/>
      <name val="Palatino"/>
      <family val="1"/>
    </font>
    <font>
      <sz val="10"/>
      <color indexed="8"/>
      <name val="Palatino"/>
      <family val="1"/>
    </font>
    <font>
      <i/>
      <sz val="10"/>
      <name val="Palatino"/>
      <family val="1"/>
    </font>
    <font>
      <b/>
      <sz val="10"/>
      <color indexed="8"/>
      <name val="Palatino"/>
      <family val="1"/>
    </font>
    <font>
      <b/>
      <sz val="10"/>
      <name val="Palatino"/>
      <family val="1"/>
    </font>
    <font>
      <b/>
      <sz val="10"/>
      <color indexed="10"/>
      <name val="Palatino"/>
      <family val="1"/>
    </font>
    <font>
      <b/>
      <i/>
      <sz val="10"/>
      <name val="Palatino"/>
      <family val="1"/>
    </font>
    <font>
      <sz val="10"/>
      <color indexed="10"/>
      <name val="Palatino"/>
      <family val="1"/>
    </font>
    <font>
      <b/>
      <i/>
      <sz val="10"/>
      <color indexed="10"/>
      <name val="Palatino"/>
      <family val="1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b/>
      <sz val="10"/>
      <color rgb="FFFF0000"/>
      <name val="Palatino"/>
      <family val="1"/>
    </font>
    <font>
      <b/>
      <u/>
      <sz val="10"/>
      <name val="Palatino"/>
      <family val="1"/>
    </font>
    <font>
      <u/>
      <sz val="10"/>
      <color theme="10"/>
      <name val="Verdana"/>
      <family val="2"/>
    </font>
    <font>
      <b/>
      <i/>
      <sz val="10"/>
      <color theme="1"/>
      <name val="Palatino"/>
      <family val="1"/>
    </font>
    <font>
      <sz val="11"/>
      <color theme="1"/>
      <name val="Palatino"/>
      <family val="1"/>
    </font>
    <font>
      <b/>
      <sz val="10"/>
      <name val="Verdana"/>
      <family val="2"/>
    </font>
    <font>
      <sz val="10"/>
      <name val="Verdana"/>
      <family val="2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  <font>
      <b/>
      <i/>
      <sz val="10"/>
      <name val="Palatino"/>
    </font>
    <font>
      <sz val="10"/>
      <name val="Palatino"/>
    </font>
    <font>
      <b/>
      <sz val="10"/>
      <name val="Palatino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rgb="FFFF0000"/>
      <name val="Palatino"/>
    </font>
    <font>
      <i/>
      <sz val="10"/>
      <color theme="1"/>
      <name val="Palatino"/>
    </font>
    <font>
      <b/>
      <sz val="14"/>
      <color theme="1"/>
      <name val="Palatino"/>
      <family val="1"/>
    </font>
    <font>
      <b/>
      <sz val="12"/>
      <color theme="1"/>
      <name val="Palatino"/>
      <family val="1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64" fontId="20" fillId="0" borderId="0" applyFont="0" applyFill="0" applyBorder="0" applyAlignment="0" applyProtection="0"/>
  </cellStyleXfs>
  <cellXfs count="41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justify" vertical="center"/>
    </xf>
    <xf numFmtId="4" fontId="3" fillId="0" borderId="0" xfId="0" applyNumberFormat="1" applyFont="1"/>
    <xf numFmtId="4" fontId="5" fillId="0" borderId="0" xfId="0" applyNumberFormat="1" applyFont="1"/>
    <xf numFmtId="3" fontId="3" fillId="0" borderId="0" xfId="0" applyNumberFormat="1" applyFont="1" applyFill="1"/>
    <xf numFmtId="0" fontId="3" fillId="0" borderId="0" xfId="1" applyFont="1" applyAlignment="1">
      <alignment vertical="center"/>
    </xf>
    <xf numFmtId="3" fontId="3" fillId="0" borderId="0" xfId="1" applyNumberFormat="1" applyFont="1"/>
    <xf numFmtId="4" fontId="3" fillId="0" borderId="0" xfId="1" applyNumberFormat="1" applyFont="1"/>
    <xf numFmtId="3" fontId="5" fillId="0" borderId="0" xfId="1" applyNumberFormat="1" applyFont="1"/>
    <xf numFmtId="4" fontId="5" fillId="0" borderId="0" xfId="1" applyNumberFormat="1" applyFont="1"/>
    <xf numFmtId="0" fontId="3" fillId="0" borderId="0" xfId="1" applyFont="1"/>
    <xf numFmtId="3" fontId="5" fillId="0" borderId="0" xfId="1" applyNumberFormat="1" applyFont="1" applyFill="1"/>
    <xf numFmtId="0" fontId="5" fillId="0" borderId="0" xfId="1" applyFont="1"/>
    <xf numFmtId="0" fontId="6" fillId="0" borderId="0" xfId="1" applyFont="1"/>
    <xf numFmtId="3" fontId="7" fillId="0" borderId="0" xfId="1" applyNumberFormat="1" applyFont="1"/>
    <xf numFmtId="3" fontId="5" fillId="0" borderId="0" xfId="1" applyNumberFormat="1" applyFont="1" applyAlignment="1">
      <alignment horizontal="center" wrapText="1"/>
    </xf>
    <xf numFmtId="0" fontId="3" fillId="0" borderId="0" xfId="1" applyFont="1" applyFill="1"/>
    <xf numFmtId="3" fontId="3" fillId="0" borderId="0" xfId="1" applyNumberFormat="1" applyFont="1" applyAlignment="1">
      <alignment horizontal="center" vertical="top" wrapText="1"/>
    </xf>
    <xf numFmtId="3" fontId="3" fillId="3" borderId="0" xfId="1" applyNumberFormat="1" applyFont="1" applyFill="1"/>
    <xf numFmtId="0" fontId="8" fillId="0" borderId="0" xfId="1" applyFont="1"/>
    <xf numFmtId="0" fontId="9" fillId="0" borderId="0" xfId="1" applyFont="1"/>
    <xf numFmtId="0" fontId="7" fillId="0" borderId="0" xfId="1" applyFont="1"/>
    <xf numFmtId="3" fontId="10" fillId="0" borderId="0" xfId="1" applyNumberFormat="1" applyFont="1"/>
    <xf numFmtId="0" fontId="3" fillId="2" borderId="0" xfId="1" applyFont="1" applyFill="1"/>
    <xf numFmtId="0" fontId="3" fillId="3" borderId="0" xfId="1" applyFont="1" applyFill="1"/>
    <xf numFmtId="3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wrapText="1"/>
    </xf>
    <xf numFmtId="2" fontId="3" fillId="0" borderId="0" xfId="1" applyNumberFormat="1" applyFont="1"/>
    <xf numFmtId="0" fontId="3" fillId="0" borderId="0" xfId="0" applyFont="1" applyBorder="1"/>
    <xf numFmtId="0" fontId="8" fillId="0" borderId="0" xfId="0" applyFont="1"/>
    <xf numFmtId="3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Fill="1"/>
    <xf numFmtId="169" fontId="3" fillId="0" borderId="0" xfId="0" applyNumberFormat="1" applyFont="1"/>
    <xf numFmtId="3" fontId="4" fillId="0" borderId="0" xfId="0" applyNumberFormat="1" applyFont="1"/>
    <xf numFmtId="0" fontId="10" fillId="0" borderId="0" xfId="0" applyFont="1"/>
    <xf numFmtId="0" fontId="12" fillId="0" borderId="0" xfId="0" applyFont="1" applyAlignment="1">
      <alignment vertical="top" wrapText="1"/>
    </xf>
    <xf numFmtId="0" fontId="4" fillId="0" borderId="0" xfId="0" applyFont="1"/>
    <xf numFmtId="3" fontId="3" fillId="0" borderId="0" xfId="1" applyNumberFormat="1" applyFont="1" applyFill="1"/>
    <xf numFmtId="4" fontId="3" fillId="0" borderId="0" xfId="1" applyNumberFormat="1" applyFont="1" applyFill="1"/>
    <xf numFmtId="0" fontId="7" fillId="0" borderId="0" xfId="1" applyFont="1" applyFill="1"/>
    <xf numFmtId="10" fontId="3" fillId="0" borderId="0" xfId="2" applyNumberFormat="1" applyFont="1"/>
    <xf numFmtId="0" fontId="13" fillId="0" borderId="0" xfId="0" applyFont="1" applyBorder="1"/>
    <xf numFmtId="0" fontId="3" fillId="0" borderId="0" xfId="0" applyFont="1" applyAlignment="1">
      <alignment wrapText="1"/>
    </xf>
    <xf numFmtId="3" fontId="9" fillId="0" borderId="0" xfId="1" applyNumberFormat="1" applyFont="1"/>
    <xf numFmtId="0" fontId="14" fillId="0" borderId="0" xfId="1" applyFont="1"/>
    <xf numFmtId="2" fontId="3" fillId="0" borderId="0" xfId="1" applyNumberFormat="1" applyFont="1" applyAlignment="1">
      <alignment wrapText="1"/>
    </xf>
    <xf numFmtId="9" fontId="3" fillId="0" borderId="0" xfId="2" applyFont="1"/>
    <xf numFmtId="167" fontId="3" fillId="0" borderId="0" xfId="2" applyNumberFormat="1" applyFont="1"/>
    <xf numFmtId="0" fontId="12" fillId="0" borderId="0" xfId="1" applyFont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3" fontId="5" fillId="0" borderId="0" xfId="0" applyNumberFormat="1" applyFont="1" applyAlignment="1">
      <alignment horizontal="center" wrapText="1"/>
    </xf>
    <xf numFmtId="0" fontId="9" fillId="0" borderId="0" xfId="0" applyFont="1"/>
    <xf numFmtId="3" fontId="7" fillId="0" borderId="0" xfId="0" applyNumberFormat="1" applyFont="1"/>
    <xf numFmtId="0" fontId="3" fillId="2" borderId="0" xfId="0" applyFont="1" applyFill="1"/>
    <xf numFmtId="0" fontId="7" fillId="0" borderId="0" xfId="0" applyFont="1" applyFill="1"/>
    <xf numFmtId="0" fontId="5" fillId="0" borderId="0" xfId="0" applyFont="1" applyFill="1"/>
    <xf numFmtId="3" fontId="3" fillId="7" borderId="0" xfId="0" applyNumberFormat="1" applyFont="1" applyFill="1"/>
    <xf numFmtId="0" fontId="9" fillId="0" borderId="0" xfId="0" applyFont="1" applyFill="1"/>
    <xf numFmtId="3" fontId="7" fillId="0" borderId="0" xfId="0" applyNumberFormat="1" applyFont="1" applyFill="1"/>
    <xf numFmtId="0" fontId="13" fillId="0" borderId="0" xfId="0" applyFont="1" applyFill="1" applyAlignment="1">
      <alignment horizontal="center" vertical="top" wrapText="1"/>
    </xf>
    <xf numFmtId="3" fontId="5" fillId="0" borderId="0" xfId="0" applyNumberFormat="1" applyFont="1" applyFill="1"/>
    <xf numFmtId="3" fontId="3" fillId="4" borderId="0" xfId="0" applyNumberFormat="1" applyFont="1" applyFill="1"/>
    <xf numFmtId="171" fontId="3" fillId="0" borderId="0" xfId="0" applyNumberFormat="1" applyFont="1"/>
    <xf numFmtId="9" fontId="3" fillId="0" borderId="0" xfId="0" applyNumberFormat="1" applyFont="1"/>
    <xf numFmtId="173" fontId="3" fillId="0" borderId="0" xfId="0" applyNumberFormat="1" applyFont="1"/>
    <xf numFmtId="10" fontId="3" fillId="0" borderId="0" xfId="0" applyNumberFormat="1" applyFont="1"/>
    <xf numFmtId="0" fontId="13" fillId="0" borderId="0" xfId="0" applyFont="1" applyAlignment="1">
      <alignment horizontal="center" vertical="top" wrapText="1"/>
    </xf>
    <xf numFmtId="3" fontId="5" fillId="7" borderId="0" xfId="0" applyNumberFormat="1" applyFont="1" applyFill="1"/>
    <xf numFmtId="2" fontId="7" fillId="0" borderId="0" xfId="0" applyNumberFormat="1" applyFont="1" applyFill="1" applyAlignment="1">
      <alignment wrapText="1"/>
    </xf>
    <xf numFmtId="0" fontId="4" fillId="0" borderId="0" xfId="1" applyFont="1"/>
    <xf numFmtId="3" fontId="3" fillId="0" borderId="0" xfId="1" applyNumberFormat="1" applyFont="1" applyAlignment="1">
      <alignment wrapText="1"/>
    </xf>
    <xf numFmtId="2" fontId="3" fillId="0" borderId="0" xfId="0" applyNumberFormat="1" applyFont="1"/>
    <xf numFmtId="3" fontId="10" fillId="0" borderId="0" xfId="0" applyNumberFormat="1" applyFont="1" applyFill="1"/>
    <xf numFmtId="3" fontId="8" fillId="0" borderId="0" xfId="0" applyNumberFormat="1" applyFont="1" applyFill="1"/>
    <xf numFmtId="0" fontId="3" fillId="11" borderId="0" xfId="1" applyFont="1" applyFill="1"/>
    <xf numFmtId="0" fontId="10" fillId="0" borderId="0" xfId="1" applyFont="1"/>
    <xf numFmtId="10" fontId="3" fillId="0" borderId="0" xfId="1" applyNumberFormat="1" applyFont="1"/>
    <xf numFmtId="3" fontId="9" fillId="0" borderId="0" xfId="1" applyNumberFormat="1" applyFont="1" applyFill="1"/>
    <xf numFmtId="3" fontId="11" fillId="0" borderId="0" xfId="1" applyNumberFormat="1" applyFont="1"/>
    <xf numFmtId="3" fontId="7" fillId="0" borderId="0" xfId="1" applyNumberFormat="1" applyFont="1" applyFill="1"/>
    <xf numFmtId="10" fontId="3" fillId="0" borderId="0" xfId="1" applyNumberFormat="1" applyFont="1" applyFill="1"/>
    <xf numFmtId="0" fontId="14" fillId="0" borderId="0" xfId="1" applyFont="1" applyFill="1"/>
    <xf numFmtId="170" fontId="5" fillId="0" borderId="0" xfId="1" applyNumberFormat="1" applyFont="1"/>
    <xf numFmtId="172" fontId="3" fillId="0" borderId="0" xfId="1" applyNumberFormat="1" applyFont="1"/>
    <xf numFmtId="166" fontId="5" fillId="0" borderId="0" xfId="1" applyNumberFormat="1" applyFont="1"/>
    <xf numFmtId="0" fontId="3" fillId="0" borderId="0" xfId="1" applyFont="1" applyBorder="1"/>
    <xf numFmtId="1" fontId="3" fillId="0" borderId="0" xfId="1" applyNumberFormat="1" applyFont="1" applyFill="1"/>
    <xf numFmtId="0" fontId="5" fillId="5" borderId="0" xfId="1" applyFont="1" applyFill="1"/>
    <xf numFmtId="0" fontId="5" fillId="0" borderId="0" xfId="1" applyFont="1" applyFill="1"/>
    <xf numFmtId="1" fontId="3" fillId="0" borderId="0" xfId="1" applyNumberFormat="1" applyFont="1" applyAlignment="1">
      <alignment wrapText="1"/>
    </xf>
    <xf numFmtId="0" fontId="6" fillId="0" borderId="0" xfId="1" applyFont="1" applyBorder="1"/>
    <xf numFmtId="3" fontId="6" fillId="0" borderId="0" xfId="0" applyNumberFormat="1" applyFont="1"/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wrapText="1"/>
    </xf>
    <xf numFmtId="1" fontId="9" fillId="0" borderId="0" xfId="1" applyNumberFormat="1" applyFont="1"/>
    <xf numFmtId="0" fontId="3" fillId="6" borderId="0" xfId="0" applyFont="1" applyFill="1"/>
    <xf numFmtId="2" fontId="7" fillId="0" borderId="0" xfId="0" applyNumberFormat="1" applyFont="1"/>
    <xf numFmtId="3" fontId="9" fillId="0" borderId="0" xfId="0" applyNumberFormat="1" applyFont="1" applyFill="1"/>
    <xf numFmtId="0" fontId="6" fillId="0" borderId="0" xfId="0" applyFont="1" applyAlignment="1">
      <alignment vertical="center"/>
    </xf>
    <xf numFmtId="3" fontId="3" fillId="0" borderId="0" xfId="0" applyNumberFormat="1" applyFont="1" applyBorder="1"/>
    <xf numFmtId="3" fontId="7" fillId="0" borderId="0" xfId="0" applyNumberFormat="1" applyFont="1" applyAlignment="1">
      <alignment wrapText="1"/>
    </xf>
    <xf numFmtId="0" fontId="3" fillId="13" borderId="1" xfId="0" applyFont="1" applyFill="1" applyBorder="1"/>
    <xf numFmtId="3" fontId="9" fillId="0" borderId="0" xfId="1" applyNumberFormat="1" applyFont="1" applyAlignment="1">
      <alignment horizontal="center" wrapText="1"/>
    </xf>
    <xf numFmtId="3" fontId="9" fillId="0" borderId="2" xfId="1" applyNumberFormat="1" applyFont="1" applyBorder="1" applyAlignment="1">
      <alignment horizontal="center" wrapText="1"/>
    </xf>
    <xf numFmtId="3" fontId="3" fillId="0" borderId="0" xfId="1" applyNumberFormat="1" applyFont="1" applyBorder="1"/>
    <xf numFmtId="4" fontId="3" fillId="0" borderId="0" xfId="1" applyNumberFormat="1" applyFont="1" applyBorder="1"/>
    <xf numFmtId="0" fontId="5" fillId="0" borderId="2" xfId="1" applyFont="1" applyBorder="1"/>
    <xf numFmtId="3" fontId="3" fillId="0" borderId="2" xfId="1" applyNumberFormat="1" applyFont="1" applyBorder="1"/>
    <xf numFmtId="3" fontId="5" fillId="0" borderId="2" xfId="1" applyNumberFormat="1" applyFont="1" applyFill="1" applyBorder="1"/>
    <xf numFmtId="4" fontId="3" fillId="0" borderId="2" xfId="1" applyNumberFormat="1" applyFont="1" applyBorder="1"/>
    <xf numFmtId="4" fontId="5" fillId="0" borderId="2" xfId="1" applyNumberFormat="1" applyFont="1" applyBorder="1"/>
    <xf numFmtId="0" fontId="15" fillId="0" borderId="0" xfId="1" applyFont="1"/>
    <xf numFmtId="10" fontId="5" fillId="0" borderId="2" xfId="1" applyNumberFormat="1" applyFont="1" applyBorder="1"/>
    <xf numFmtId="3" fontId="9" fillId="0" borderId="2" xfId="1" applyNumberFormat="1" applyFont="1" applyFill="1" applyBorder="1" applyAlignment="1">
      <alignment horizontal="center" wrapText="1"/>
    </xf>
    <xf numFmtId="3" fontId="3" fillId="14" borderId="0" xfId="1" applyNumberFormat="1" applyFont="1" applyFill="1"/>
    <xf numFmtId="3" fontId="5" fillId="14" borderId="2" xfId="1" applyNumberFormat="1" applyFont="1" applyFill="1" applyBorder="1"/>
    <xf numFmtId="3" fontId="7" fillId="0" borderId="2" xfId="1" applyNumberFormat="1" applyFont="1" applyBorder="1" applyAlignment="1">
      <alignment horizontal="center" wrapText="1"/>
    </xf>
    <xf numFmtId="10" fontId="3" fillId="0" borderId="0" xfId="2" applyNumberFormat="1" applyFont="1" applyBorder="1"/>
    <xf numFmtId="10" fontId="3" fillId="0" borderId="2" xfId="2" applyNumberFormat="1" applyFont="1" applyBorder="1"/>
    <xf numFmtId="4" fontId="3" fillId="0" borderId="0" xfId="0" applyNumberFormat="1" applyFont="1" applyBorder="1"/>
    <xf numFmtId="0" fontId="5" fillId="0" borderId="0" xfId="0" applyFont="1" applyBorder="1"/>
    <xf numFmtId="3" fontId="3" fillId="14" borderId="0" xfId="1" applyNumberFormat="1" applyFont="1" applyFill="1" applyBorder="1"/>
    <xf numFmtId="3" fontId="3" fillId="14" borderId="2" xfId="1" applyNumberFormat="1" applyFont="1" applyFill="1" applyBorder="1"/>
    <xf numFmtId="3" fontId="3" fillId="0" borderId="0" xfId="1" applyNumberFormat="1" applyFont="1" applyFill="1" applyBorder="1"/>
    <xf numFmtId="3" fontId="3" fillId="0" borderId="2" xfId="1" applyNumberFormat="1" applyFont="1" applyFill="1" applyBorder="1"/>
    <xf numFmtId="3" fontId="5" fillId="0" borderId="2" xfId="1" applyNumberFormat="1" applyFont="1" applyBorder="1"/>
    <xf numFmtId="0" fontId="7" fillId="0" borderId="0" xfId="0" applyFont="1" applyAlignment="1">
      <alignment wrapText="1"/>
    </xf>
    <xf numFmtId="0" fontId="7" fillId="0" borderId="2" xfId="1" applyFont="1" applyBorder="1" applyAlignment="1">
      <alignment wrapText="1"/>
    </xf>
    <xf numFmtId="0" fontId="3" fillId="0" borderId="2" xfId="1" applyFont="1" applyBorder="1"/>
    <xf numFmtId="3" fontId="9" fillId="0" borderId="0" xfId="0" applyNumberFormat="1" applyFont="1" applyAlignment="1">
      <alignment horizontal="center" wrapText="1"/>
    </xf>
    <xf numFmtId="3" fontId="9" fillId="0" borderId="2" xfId="0" applyNumberFormat="1" applyFont="1" applyBorder="1" applyAlignment="1">
      <alignment horizontal="center" wrapText="1"/>
    </xf>
    <xf numFmtId="0" fontId="5" fillId="0" borderId="2" xfId="0" applyFont="1" applyBorder="1"/>
    <xf numFmtId="3" fontId="3" fillId="0" borderId="2" xfId="0" applyNumberFormat="1" applyFont="1" applyBorder="1"/>
    <xf numFmtId="3" fontId="5" fillId="0" borderId="2" xfId="0" applyNumberFormat="1" applyFont="1" applyBorder="1"/>
    <xf numFmtId="4" fontId="3" fillId="0" borderId="2" xfId="0" applyNumberFormat="1" applyFont="1" applyBorder="1"/>
    <xf numFmtId="4" fontId="5" fillId="0" borderId="2" xfId="0" applyNumberFormat="1" applyFont="1" applyBorder="1"/>
    <xf numFmtId="0" fontId="15" fillId="0" borderId="0" xfId="0" applyFont="1"/>
    <xf numFmtId="0" fontId="15" fillId="0" borderId="0" xfId="0" applyFont="1" applyFill="1"/>
    <xf numFmtId="0" fontId="12" fillId="0" borderId="2" xfId="1" applyFont="1" applyBorder="1" applyAlignment="1">
      <alignment horizontal="center" vertical="top" wrapText="1"/>
    </xf>
    <xf numFmtId="0" fontId="12" fillId="10" borderId="2" xfId="1" applyFont="1" applyFill="1" applyBorder="1" applyAlignment="1">
      <alignment horizontal="center" vertical="top" wrapText="1"/>
    </xf>
    <xf numFmtId="0" fontId="7" fillId="0" borderId="0" xfId="1" applyFont="1" applyAlignment="1">
      <alignment wrapText="1"/>
    </xf>
    <xf numFmtId="167" fontId="3" fillId="0" borderId="0" xfId="2" applyNumberFormat="1" applyFont="1" applyBorder="1"/>
    <xf numFmtId="0" fontId="3" fillId="0" borderId="2" xfId="1" applyNumberFormat="1" applyFont="1" applyBorder="1"/>
    <xf numFmtId="9" fontId="3" fillId="14" borderId="0" xfId="1" applyNumberFormat="1" applyFont="1" applyFill="1"/>
    <xf numFmtId="0" fontId="15" fillId="0" borderId="0" xfId="1" applyFont="1" applyAlignment="1"/>
    <xf numFmtId="0" fontId="15" fillId="0" borderId="0" xfId="1" applyFont="1" applyFill="1"/>
    <xf numFmtId="0" fontId="15" fillId="3" borderId="0" xfId="1" applyFont="1" applyFill="1"/>
    <xf numFmtId="1" fontId="7" fillId="0" borderId="0" xfId="1" applyNumberFormat="1" applyFont="1" applyAlignment="1">
      <alignment wrapText="1"/>
    </xf>
    <xf numFmtId="1" fontId="7" fillId="0" borderId="2" xfId="1" applyNumberFormat="1" applyFont="1" applyFill="1" applyBorder="1" applyAlignment="1">
      <alignment wrapText="1"/>
    </xf>
    <xf numFmtId="0" fontId="3" fillId="0" borderId="0" xfId="1" applyFont="1" applyFill="1" applyBorder="1"/>
    <xf numFmtId="0" fontId="9" fillId="0" borderId="2" xfId="1" applyFont="1" applyFill="1" applyBorder="1"/>
    <xf numFmtId="3" fontId="7" fillId="0" borderId="2" xfId="1" applyNumberFormat="1" applyFont="1" applyBorder="1"/>
    <xf numFmtId="3" fontId="7" fillId="14" borderId="2" xfId="1" applyNumberFormat="1" applyFont="1" applyFill="1" applyBorder="1"/>
    <xf numFmtId="0" fontId="9" fillId="0" borderId="0" xfId="1" applyFont="1" applyBorder="1"/>
    <xf numFmtId="3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3" fillId="0" borderId="2" xfId="1" applyFont="1" applyBorder="1" applyAlignment="1">
      <alignment wrapText="1"/>
    </xf>
    <xf numFmtId="0" fontId="7" fillId="0" borderId="2" xfId="1" applyFont="1" applyBorder="1"/>
    <xf numFmtId="0" fontId="3" fillId="15" borderId="1" xfId="0" applyFont="1" applyFill="1" applyBorder="1"/>
    <xf numFmtId="0" fontId="3" fillId="0" borderId="2" xfId="0" applyFont="1" applyBorder="1"/>
    <xf numFmtId="9" fontId="3" fillId="0" borderId="0" xfId="2" applyFont="1" applyBorder="1"/>
    <xf numFmtId="9" fontId="3" fillId="0" borderId="2" xfId="2" applyFont="1" applyBorder="1"/>
    <xf numFmtId="0" fontId="7" fillId="0" borderId="2" xfId="0" applyFont="1" applyBorder="1"/>
    <xf numFmtId="3" fontId="7" fillId="0" borderId="2" xfId="0" applyNumberFormat="1" applyFont="1" applyFill="1" applyBorder="1" applyAlignment="1">
      <alignment wrapText="1"/>
    </xf>
    <xf numFmtId="0" fontId="9" fillId="0" borderId="2" xfId="0" applyFont="1" applyBorder="1"/>
    <xf numFmtId="9" fontId="5" fillId="0" borderId="2" xfId="0" applyNumberFormat="1" applyFont="1" applyBorder="1"/>
    <xf numFmtId="3" fontId="3" fillId="14" borderId="0" xfId="0" applyNumberFormat="1" applyFont="1" applyFill="1"/>
    <xf numFmtId="3" fontId="3" fillId="14" borderId="0" xfId="0" applyNumberFormat="1" applyFont="1" applyFill="1" applyBorder="1"/>
    <xf numFmtId="3" fontId="3" fillId="14" borderId="2" xfId="0" applyNumberFormat="1" applyFont="1" applyFill="1" applyBorder="1"/>
    <xf numFmtId="3" fontId="9" fillId="0" borderId="2" xfId="0" applyNumberFormat="1" applyFont="1" applyFill="1" applyBorder="1" applyAlignment="1">
      <alignment horizontal="center" wrapText="1"/>
    </xf>
    <xf numFmtId="10" fontId="3" fillId="0" borderId="0" xfId="0" applyNumberFormat="1" applyFont="1" applyBorder="1"/>
    <xf numFmtId="10" fontId="5" fillId="0" borderId="2" xfId="0" applyNumberFormat="1" applyFont="1" applyBorder="1"/>
    <xf numFmtId="3" fontId="7" fillId="0" borderId="2" xfId="0" applyNumberFormat="1" applyFont="1" applyBorder="1"/>
    <xf numFmtId="0" fontId="7" fillId="0" borderId="2" xfId="0" applyFont="1" applyBorder="1" applyAlignment="1"/>
    <xf numFmtId="3" fontId="17" fillId="0" borderId="2" xfId="0" applyNumberFormat="1" applyFont="1" applyBorder="1" applyAlignment="1">
      <alignment horizontal="center" wrapText="1"/>
    </xf>
    <xf numFmtId="0" fontId="3" fillId="0" borderId="0" xfId="0" applyFont="1" applyAlignment="1"/>
    <xf numFmtId="0" fontId="16" fillId="0" borderId="0" xfId="3"/>
    <xf numFmtId="3" fontId="3" fillId="0" borderId="2" xfId="0" applyNumberFormat="1" applyFont="1" applyFill="1" applyBorder="1"/>
    <xf numFmtId="0" fontId="7" fillId="0" borderId="2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4" fontId="7" fillId="0" borderId="0" xfId="1" applyNumberFormat="1" applyFont="1"/>
    <xf numFmtId="0" fontId="3" fillId="15" borderId="1" xfId="1" applyFont="1" applyFill="1" applyBorder="1"/>
    <xf numFmtId="3" fontId="3" fillId="0" borderId="2" xfId="1" applyNumberFormat="1" applyFont="1" applyBorder="1" applyAlignment="1">
      <alignment wrapText="1"/>
    </xf>
    <xf numFmtId="3" fontId="7" fillId="2" borderId="2" xfId="1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 vertical="top" wrapText="1"/>
    </xf>
    <xf numFmtId="0" fontId="12" fillId="10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3" fontId="7" fillId="14" borderId="2" xfId="0" applyNumberFormat="1" applyFont="1" applyFill="1" applyBorder="1"/>
    <xf numFmtId="0" fontId="7" fillId="12" borderId="2" xfId="0" applyFont="1" applyFill="1" applyBorder="1" applyAlignment="1">
      <alignment wrapText="1"/>
    </xf>
    <xf numFmtId="0" fontId="3" fillId="16" borderId="1" xfId="0" applyFont="1" applyFill="1" applyBorder="1"/>
    <xf numFmtId="3" fontId="9" fillId="0" borderId="2" xfId="0" applyNumberFormat="1" applyFont="1" applyBorder="1"/>
    <xf numFmtId="3" fontId="17" fillId="0" borderId="2" xfId="0" applyNumberFormat="1" applyFont="1" applyBorder="1" applyAlignment="1">
      <alignment horizontal="center" vertical="top" wrapText="1"/>
    </xf>
    <xf numFmtId="3" fontId="5" fillId="14" borderId="2" xfId="0" applyNumberFormat="1" applyFont="1" applyFill="1" applyBorder="1"/>
    <xf numFmtId="0" fontId="7" fillId="13" borderId="3" xfId="0" applyFont="1" applyFill="1" applyBorder="1"/>
    <xf numFmtId="3" fontId="13" fillId="0" borderId="0" xfId="0" applyNumberFormat="1" applyFont="1"/>
    <xf numFmtId="3" fontId="13" fillId="0" borderId="0" xfId="0" applyNumberFormat="1" applyFont="1" applyFill="1"/>
    <xf numFmtId="3" fontId="17" fillId="0" borderId="0" xfId="0" applyNumberFormat="1" applyFont="1" applyFill="1"/>
    <xf numFmtId="0" fontId="12" fillId="12" borderId="2" xfId="1" applyFont="1" applyFill="1" applyBorder="1" applyAlignment="1">
      <alignment horizontal="center" vertical="top" wrapText="1"/>
    </xf>
    <xf numFmtId="0" fontId="9" fillId="0" borderId="2" xfId="1" applyFont="1" applyBorder="1"/>
    <xf numFmtId="3" fontId="9" fillId="0" borderId="0" xfId="1" applyNumberFormat="1" applyFont="1" applyFill="1" applyBorder="1"/>
    <xf numFmtId="3" fontId="17" fillId="0" borderId="0" xfId="0" applyNumberFormat="1" applyFont="1" applyBorder="1"/>
    <xf numFmtId="3" fontId="13" fillId="8" borderId="0" xfId="0" applyNumberFormat="1" applyFont="1" applyFill="1"/>
    <xf numFmtId="3" fontId="13" fillId="7" borderId="0" xfId="0" applyNumberFormat="1" applyFont="1" applyFill="1"/>
    <xf numFmtId="3" fontId="9" fillId="0" borderId="2" xfId="1" applyNumberFormat="1" applyFont="1" applyBorder="1"/>
    <xf numFmtId="3" fontId="17" fillId="0" borderId="2" xfId="1" applyNumberFormat="1" applyFont="1" applyBorder="1" applyAlignment="1">
      <alignment horizontal="center" vertical="top" wrapText="1"/>
    </xf>
    <xf numFmtId="3" fontId="7" fillId="0" borderId="0" xfId="1" applyNumberFormat="1" applyFont="1" applyBorder="1"/>
    <xf numFmtId="174" fontId="9" fillId="0" borderId="0" xfId="1" applyNumberFormat="1" applyFont="1" applyFill="1"/>
    <xf numFmtId="165" fontId="7" fillId="0" borderId="0" xfId="1" applyNumberFormat="1" applyFont="1"/>
    <xf numFmtId="2" fontId="13" fillId="0" borderId="2" xfId="1" applyNumberFormat="1" applyFont="1" applyBorder="1" applyAlignment="1">
      <alignment horizontal="center" vertical="top" wrapText="1"/>
    </xf>
    <xf numFmtId="2" fontId="12" fillId="10" borderId="2" xfId="1" applyNumberFormat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18" fillId="15" borderId="1" xfId="0" applyFont="1" applyFill="1" applyBorder="1"/>
    <xf numFmtId="1" fontId="12" fillId="2" borderId="2" xfId="1" applyNumberFormat="1" applyFont="1" applyFill="1" applyBorder="1" applyAlignment="1">
      <alignment horizontal="center" vertical="top" wrapText="1"/>
    </xf>
    <xf numFmtId="0" fontId="13" fillId="13" borderId="1" xfId="0" applyFont="1" applyFill="1" applyBorder="1"/>
    <xf numFmtId="3" fontId="7" fillId="0" borderId="2" xfId="1" applyNumberFormat="1" applyFont="1" applyFill="1" applyBorder="1"/>
    <xf numFmtId="3" fontId="3" fillId="11" borderId="0" xfId="1" applyNumberFormat="1" applyFont="1" applyFill="1"/>
    <xf numFmtId="3" fontId="3" fillId="11" borderId="0" xfId="1" applyNumberFormat="1" applyFont="1" applyFill="1" applyBorder="1"/>
    <xf numFmtId="167" fontId="7" fillId="0" borderId="2" xfId="2" applyNumberFormat="1" applyFont="1" applyBorder="1"/>
    <xf numFmtId="0" fontId="13" fillId="0" borderId="2" xfId="1" applyFont="1" applyBorder="1" applyAlignment="1">
      <alignment horizontal="center" vertical="top" wrapText="1"/>
    </xf>
    <xf numFmtId="165" fontId="3" fillId="0" borderId="0" xfId="1" applyNumberFormat="1" applyFont="1"/>
    <xf numFmtId="0" fontId="12" fillId="12" borderId="2" xfId="0" applyFont="1" applyFill="1" applyBorder="1" applyAlignment="1">
      <alignment horizontal="center" vertical="top" wrapText="1"/>
    </xf>
    <xf numFmtId="168" fontId="3" fillId="0" borderId="0" xfId="1" applyNumberFormat="1" applyFont="1"/>
    <xf numFmtId="167" fontId="3" fillId="0" borderId="2" xfId="0" applyNumberFormat="1" applyFont="1" applyBorder="1"/>
    <xf numFmtId="3" fontId="17" fillId="0" borderId="2" xfId="1" applyNumberFormat="1" applyFont="1" applyFill="1" applyBorder="1" applyAlignment="1">
      <alignment horizontal="center" vertical="top" wrapText="1"/>
    </xf>
    <xf numFmtId="168" fontId="13" fillId="0" borderId="0" xfId="0" applyNumberFormat="1" applyFont="1"/>
    <xf numFmtId="168" fontId="3" fillId="0" borderId="0" xfId="0" applyNumberFormat="1" applyFont="1" applyFill="1"/>
    <xf numFmtId="168" fontId="9" fillId="0" borderId="0" xfId="0" applyNumberFormat="1" applyFont="1" applyFill="1"/>
    <xf numFmtId="168" fontId="13" fillId="8" borderId="0" xfId="0" applyNumberFormat="1" applyFont="1" applyFill="1"/>
    <xf numFmtId="4" fontId="7" fillId="0" borderId="0" xfId="0" quotePrefix="1" applyNumberFormat="1" applyFont="1"/>
    <xf numFmtId="4" fontId="3" fillId="0" borderId="2" xfId="1" applyNumberFormat="1" applyFont="1" applyFill="1" applyBorder="1"/>
    <xf numFmtId="3" fontId="12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3" fontId="3" fillId="0" borderId="0" xfId="2" applyNumberFormat="1" applyFont="1"/>
    <xf numFmtId="2" fontId="3" fillId="0" borderId="2" xfId="0" applyNumberFormat="1" applyFont="1" applyBorder="1"/>
    <xf numFmtId="3" fontId="3" fillId="0" borderId="2" xfId="2" applyNumberFormat="1" applyFont="1" applyBorder="1"/>
    <xf numFmtId="0" fontId="3" fillId="0" borderId="4" xfId="1" applyFont="1" applyBorder="1"/>
    <xf numFmtId="3" fontId="3" fillId="14" borderId="4" xfId="1" applyNumberFormat="1" applyFont="1" applyFill="1" applyBorder="1"/>
    <xf numFmtId="9" fontId="3" fillId="0" borderId="2" xfId="0" applyNumberFormat="1" applyFont="1" applyBorder="1"/>
    <xf numFmtId="175" fontId="3" fillId="0" borderId="4" xfId="4" applyNumberFormat="1" applyFont="1" applyBorder="1"/>
    <xf numFmtId="0" fontId="13" fillId="0" borderId="4" xfId="1" applyFont="1" applyBorder="1" applyAlignment="1">
      <alignment horizontal="center" vertical="top" wrapText="1"/>
    </xf>
    <xf numFmtId="0" fontId="3" fillId="11" borderId="1" xfId="0" applyFont="1" applyFill="1" applyBorder="1"/>
    <xf numFmtId="3" fontId="9" fillId="0" borderId="0" xfId="0" applyNumberFormat="1" applyFont="1"/>
    <xf numFmtId="3" fontId="21" fillId="0" borderId="0" xfId="0" applyNumberFormat="1" applyFont="1"/>
    <xf numFmtId="3" fontId="21" fillId="0" borderId="0" xfId="0" applyNumberFormat="1" applyFont="1" applyBorder="1" applyAlignment="1">
      <alignment horizontal="right" vertical="center"/>
    </xf>
    <xf numFmtId="3" fontId="21" fillId="0" borderId="0" xfId="0" applyNumberFormat="1" applyFont="1" applyBorder="1" applyAlignment="1">
      <alignment horizontal="right" vertical="center" wrapText="1"/>
    </xf>
    <xf numFmtId="3" fontId="21" fillId="0" borderId="0" xfId="0" applyNumberFormat="1" applyFont="1" applyAlignment="1">
      <alignment horizontal="right"/>
    </xf>
    <xf numFmtId="3" fontId="21" fillId="0" borderId="0" xfId="0" applyNumberFormat="1" applyFont="1" applyBorder="1" applyAlignment="1"/>
    <xf numFmtId="3" fontId="21" fillId="0" borderId="0" xfId="0" applyNumberFormat="1" applyFont="1" applyBorder="1" applyAlignment="1">
      <alignment horizontal="right"/>
    </xf>
    <xf numFmtId="3" fontId="21" fillId="0" borderId="0" xfId="0" applyNumberFormat="1" applyFont="1" applyAlignment="1"/>
    <xf numFmtId="3" fontId="22" fillId="0" borderId="0" xfId="0" applyNumberFormat="1" applyFont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3" fontId="22" fillId="0" borderId="0" xfId="0" applyNumberFormat="1" applyFont="1" applyAlignment="1">
      <alignment horizontal="center" vertical="top"/>
    </xf>
    <xf numFmtId="0" fontId="3" fillId="17" borderId="1" xfId="0" applyFont="1" applyFill="1" applyBorder="1"/>
    <xf numFmtId="0" fontId="3" fillId="17" borderId="1" xfId="1" applyFont="1" applyFill="1" applyBorder="1"/>
    <xf numFmtId="0" fontId="21" fillId="0" borderId="0" xfId="0" applyFont="1" applyBorder="1"/>
    <xf numFmtId="1" fontId="21" fillId="0" borderId="0" xfId="0" applyNumberFormat="1" applyFont="1" applyBorder="1"/>
    <xf numFmtId="0" fontId="13" fillId="18" borderId="2" xfId="1" applyFont="1" applyFill="1" applyBorder="1" applyAlignment="1">
      <alignment horizontal="center" vertical="top" wrapText="1"/>
    </xf>
    <xf numFmtId="3" fontId="3" fillId="19" borderId="0" xfId="0" applyNumberFormat="1" applyFont="1" applyFill="1" applyBorder="1"/>
    <xf numFmtId="3" fontId="24" fillId="0" borderId="0" xfId="1" applyNumberFormat="1" applyFont="1" applyFill="1"/>
    <xf numFmtId="3" fontId="23" fillId="0" borderId="0" xfId="0" applyNumberFormat="1" applyFont="1" applyFill="1"/>
    <xf numFmtId="3" fontId="23" fillId="0" borderId="0" xfId="0" applyNumberFormat="1" applyFont="1"/>
    <xf numFmtId="3" fontId="24" fillId="0" borderId="0" xfId="1" applyNumberFormat="1" applyFont="1"/>
    <xf numFmtId="3" fontId="24" fillId="0" borderId="2" xfId="1" applyNumberFormat="1" applyFont="1" applyFill="1" applyBorder="1"/>
    <xf numFmtId="3" fontId="23" fillId="0" borderId="2" xfId="0" applyNumberFormat="1" applyFont="1" applyBorder="1"/>
    <xf numFmtId="3" fontId="23" fillId="0" borderId="2" xfId="0" applyNumberFormat="1" applyFont="1" applyFill="1" applyBorder="1"/>
    <xf numFmtId="0" fontId="22" fillId="0" borderId="2" xfId="1" applyFont="1" applyBorder="1" applyAlignment="1">
      <alignment horizontal="center" vertical="top" wrapText="1"/>
    </xf>
    <xf numFmtId="3" fontId="22" fillId="0" borderId="2" xfId="0" applyNumberFormat="1" applyFont="1" applyFill="1" applyBorder="1" applyAlignment="1">
      <alignment horizontal="center" vertical="top" wrapText="1"/>
    </xf>
    <xf numFmtId="3" fontId="22" fillId="0" borderId="2" xfId="0" applyNumberFormat="1" applyFont="1" applyBorder="1" applyAlignment="1">
      <alignment horizontal="center" vertical="top" wrapText="1"/>
    </xf>
    <xf numFmtId="0" fontId="22" fillId="12" borderId="2" xfId="1" applyFont="1" applyFill="1" applyBorder="1" applyAlignment="1">
      <alignment horizontal="center" vertical="top" wrapText="1"/>
    </xf>
    <xf numFmtId="0" fontId="22" fillId="19" borderId="2" xfId="1" applyFont="1" applyFill="1" applyBorder="1" applyAlignment="1">
      <alignment horizontal="center" vertical="top" wrapText="1"/>
    </xf>
    <xf numFmtId="0" fontId="24" fillId="0" borderId="0" xfId="1" applyFont="1"/>
    <xf numFmtId="3" fontId="24" fillId="0" borderId="2" xfId="1" applyNumberFormat="1" applyFont="1" applyBorder="1"/>
    <xf numFmtId="3" fontId="22" fillId="0" borderId="2" xfId="1" applyNumberFormat="1" applyFont="1" applyFill="1" applyBorder="1" applyAlignment="1">
      <alignment horizontal="center" vertical="top" wrapText="1"/>
    </xf>
    <xf numFmtId="3" fontId="7" fillId="18" borderId="2" xfId="1" applyNumberFormat="1" applyFont="1" applyFill="1" applyBorder="1" applyAlignment="1">
      <alignment horizontal="center" vertical="center" wrapText="1"/>
    </xf>
    <xf numFmtId="1" fontId="24" fillId="0" borderId="0" xfId="1" applyNumberFormat="1" applyFont="1"/>
    <xf numFmtId="3" fontId="22" fillId="9" borderId="2" xfId="1" applyNumberFormat="1" applyFont="1" applyFill="1" applyBorder="1" applyAlignment="1">
      <alignment horizontal="center" vertical="top" wrapText="1"/>
    </xf>
    <xf numFmtId="3" fontId="24" fillId="0" borderId="0" xfId="1" applyNumberFormat="1" applyFont="1" applyBorder="1"/>
    <xf numFmtId="0" fontId="24" fillId="0" borderId="0" xfId="1" applyFont="1" applyFill="1"/>
    <xf numFmtId="0" fontId="24" fillId="0" borderId="0" xfId="1" applyFont="1" applyBorder="1"/>
    <xf numFmtId="0" fontId="3" fillId="7" borderId="0" xfId="1" applyFont="1" applyFill="1"/>
    <xf numFmtId="0" fontId="12" fillId="18" borderId="2" xfId="1" applyFont="1" applyFill="1" applyBorder="1" applyAlignment="1">
      <alignment horizontal="center" vertical="top" wrapText="1"/>
    </xf>
    <xf numFmtId="3" fontId="7" fillId="18" borderId="2" xfId="1" applyNumberFormat="1" applyFont="1" applyFill="1" applyBorder="1" applyAlignment="1">
      <alignment wrapText="1"/>
    </xf>
    <xf numFmtId="1" fontId="24" fillId="0" borderId="0" xfId="1" applyNumberFormat="1" applyFont="1" applyFill="1"/>
    <xf numFmtId="3" fontId="22" fillId="10" borderId="2" xfId="1" applyNumberFormat="1" applyFont="1" applyFill="1" applyBorder="1" applyAlignment="1">
      <alignment horizontal="center" vertical="top" wrapText="1"/>
    </xf>
    <xf numFmtId="0" fontId="8" fillId="0" borderId="0" xfId="1" applyFont="1" applyFill="1"/>
    <xf numFmtId="3" fontId="3" fillId="0" borderId="0" xfId="0" applyNumberFormat="1" applyFont="1" applyFill="1" applyBorder="1"/>
    <xf numFmtId="1" fontId="12" fillId="18" borderId="2" xfId="1" applyNumberFormat="1" applyFont="1" applyFill="1" applyBorder="1" applyAlignment="1">
      <alignment horizontal="center" vertical="top" wrapText="1"/>
    </xf>
    <xf numFmtId="0" fontId="12" fillId="18" borderId="2" xfId="0" applyFont="1" applyFill="1" applyBorder="1" applyAlignment="1">
      <alignment horizontal="center" vertical="top" wrapText="1"/>
    </xf>
    <xf numFmtId="3" fontId="24" fillId="0" borderId="0" xfId="0" applyNumberFormat="1" applyFont="1" applyFill="1"/>
    <xf numFmtId="3" fontId="24" fillId="0" borderId="2" xfId="0" applyNumberFormat="1" applyFont="1" applyFill="1" applyBorder="1"/>
    <xf numFmtId="0" fontId="22" fillId="0" borderId="2" xfId="0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wrapText="1"/>
    </xf>
    <xf numFmtId="0" fontId="7" fillId="0" borderId="0" xfId="1" applyFont="1" applyFill="1" applyBorder="1" applyAlignment="1">
      <alignment wrapText="1"/>
    </xf>
    <xf numFmtId="3" fontId="5" fillId="0" borderId="0" xfId="1" applyNumberFormat="1" applyFont="1" applyBorder="1"/>
    <xf numFmtId="3" fontId="25" fillId="0" borderId="0" xfId="1" applyNumberFormat="1" applyFont="1" applyBorder="1"/>
    <xf numFmtId="176" fontId="3" fillId="0" borderId="0" xfId="2" applyNumberFormat="1" applyFont="1" applyFill="1"/>
    <xf numFmtId="168" fontId="24" fillId="0" borderId="0" xfId="0" applyNumberFormat="1" applyFont="1" applyFill="1"/>
    <xf numFmtId="168" fontId="23" fillId="0" borderId="0" xfId="0" applyNumberFormat="1" applyFont="1" applyFill="1"/>
    <xf numFmtId="3" fontId="9" fillId="18" borderId="2" xfId="0" applyNumberFormat="1" applyFont="1" applyFill="1" applyBorder="1" applyAlignment="1">
      <alignment horizontal="center" wrapText="1"/>
    </xf>
    <xf numFmtId="165" fontId="24" fillId="0" borderId="0" xfId="0" applyNumberFormat="1" applyFont="1" applyFill="1"/>
    <xf numFmtId="165" fontId="24" fillId="0" borderId="0" xfId="0" applyNumberFormat="1" applyFont="1"/>
    <xf numFmtId="3" fontId="24" fillId="0" borderId="2" xfId="0" applyNumberFormat="1" applyFont="1" applyBorder="1"/>
    <xf numFmtId="0" fontId="12" fillId="18" borderId="2" xfId="0" applyFont="1" applyFill="1" applyBorder="1" applyAlignment="1">
      <alignment horizontal="center" wrapText="1"/>
    </xf>
    <xf numFmtId="3" fontId="3" fillId="18" borderId="2" xfId="1" applyNumberFormat="1" applyFont="1" applyFill="1" applyBorder="1" applyAlignment="1">
      <alignment wrapText="1"/>
    </xf>
    <xf numFmtId="0" fontId="24" fillId="0" borderId="0" xfId="0" applyFont="1"/>
    <xf numFmtId="0" fontId="24" fillId="0" borderId="0" xfId="0" applyFont="1" applyFill="1"/>
    <xf numFmtId="0" fontId="22" fillId="10" borderId="2" xfId="0" applyFont="1" applyFill="1" applyBorder="1" applyAlignment="1">
      <alignment horizontal="center" vertical="top" wrapText="1"/>
    </xf>
    <xf numFmtId="2" fontId="22" fillId="12" borderId="2" xfId="0" applyNumberFormat="1" applyFont="1" applyFill="1" applyBorder="1" applyAlignment="1">
      <alignment horizontal="center" vertical="top" wrapText="1"/>
    </xf>
    <xf numFmtId="3" fontId="7" fillId="7" borderId="0" xfId="0" applyNumberFormat="1" applyFont="1" applyFill="1"/>
    <xf numFmtId="0" fontId="3" fillId="0" borderId="0" xfId="0" applyFont="1" applyBorder="1" applyAlignment="1">
      <alignment wrapText="1"/>
    </xf>
    <xf numFmtId="3" fontId="24" fillId="0" borderId="0" xfId="0" applyNumberFormat="1" applyFont="1"/>
    <xf numFmtId="174" fontId="23" fillId="0" borderId="0" xfId="0" applyNumberFormat="1" applyFont="1" applyFill="1"/>
    <xf numFmtId="2" fontId="23" fillId="0" borderId="2" xfId="4" applyNumberFormat="1" applyFont="1" applyBorder="1"/>
    <xf numFmtId="0" fontId="7" fillId="0" borderId="2" xfId="1" applyFont="1" applyFill="1" applyBorder="1" applyAlignment="1">
      <alignment wrapText="1"/>
    </xf>
    <xf numFmtId="0" fontId="3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3" fontId="5" fillId="0" borderId="0" xfId="0" applyNumberFormat="1" applyFont="1" applyBorder="1"/>
    <xf numFmtId="0" fontId="0" fillId="0" borderId="0" xfId="0" applyAlignment="1">
      <alignment wrapText="1"/>
    </xf>
    <xf numFmtId="3" fontId="17" fillId="18" borderId="2" xfId="0" applyNumberFormat="1" applyFont="1" applyFill="1" applyBorder="1" applyAlignment="1">
      <alignment horizontal="center" vertical="top" wrapText="1"/>
    </xf>
    <xf numFmtId="164" fontId="3" fillId="0" borderId="0" xfId="4" applyFont="1"/>
    <xf numFmtId="0" fontId="0" fillId="0" borderId="0" xfId="0" applyAlignment="1">
      <alignment horizontal="center" vertical="center" wrapText="1"/>
    </xf>
    <xf numFmtId="43" fontId="3" fillId="0" borderId="0" xfId="0" applyNumberFormat="1" applyFont="1" applyAlignment="1">
      <alignment horizontal="center"/>
    </xf>
    <xf numFmtId="164" fontId="3" fillId="0" borderId="0" xfId="4" applyFont="1" applyBorder="1"/>
    <xf numFmtId="164" fontId="3" fillId="0" borderId="2" xfId="4" applyFont="1" applyBorder="1"/>
    <xf numFmtId="0" fontId="3" fillId="0" borderId="0" xfId="0" applyFont="1" applyBorder="1" applyAlignment="1">
      <alignment horizontal="left" wrapText="1"/>
    </xf>
    <xf numFmtId="0" fontId="13" fillId="0" borderId="0" xfId="0" applyFont="1" applyBorder="1" applyAlignment="1"/>
    <xf numFmtId="0" fontId="3" fillId="0" borderId="0" xfId="0" applyFont="1" applyFill="1" applyAlignment="1"/>
    <xf numFmtId="0" fontId="21" fillId="0" borderId="0" xfId="0" applyFont="1" applyBorder="1" applyAlignment="1"/>
    <xf numFmtId="0" fontId="7" fillId="8" borderId="2" xfId="1" applyFont="1" applyFill="1" applyBorder="1" applyAlignment="1">
      <alignment horizontal="center" wrapText="1"/>
    </xf>
    <xf numFmtId="0" fontId="22" fillId="8" borderId="2" xfId="1" applyFont="1" applyFill="1" applyBorder="1" applyAlignment="1">
      <alignment horizontal="center" vertical="top" wrapText="1"/>
    </xf>
    <xf numFmtId="3" fontId="22" fillId="8" borderId="2" xfId="1" applyNumberFormat="1" applyFont="1" applyFill="1" applyBorder="1" applyAlignment="1">
      <alignment horizontal="center" vertical="top" wrapText="1"/>
    </xf>
    <xf numFmtId="3" fontId="7" fillId="8" borderId="2" xfId="1" applyNumberFormat="1" applyFont="1" applyFill="1" applyBorder="1" applyAlignment="1">
      <alignment horizontal="center" wrapText="1"/>
    </xf>
    <xf numFmtId="0" fontId="3" fillId="0" borderId="0" xfId="1" applyFont="1" applyFill="1" applyAlignment="1">
      <alignment wrapText="1"/>
    </xf>
    <xf numFmtId="3" fontId="9" fillId="18" borderId="2" xfId="1" applyNumberFormat="1" applyFont="1" applyFill="1" applyBorder="1" applyAlignment="1">
      <alignment horizontal="center" wrapText="1"/>
    </xf>
    <xf numFmtId="3" fontId="3" fillId="0" borderId="0" xfId="1" applyNumberFormat="1" applyFont="1" applyFill="1" applyAlignment="1">
      <alignment horizontal="center" wrapText="1"/>
    </xf>
    <xf numFmtId="3" fontId="12" fillId="8" borderId="2" xfId="1" applyNumberFormat="1" applyFont="1" applyFill="1" applyBorder="1" applyAlignment="1">
      <alignment horizontal="center" vertical="top" wrapText="1"/>
    </xf>
    <xf numFmtId="3" fontId="26" fillId="0" borderId="0" xfId="1" applyNumberFormat="1" applyFont="1"/>
    <xf numFmtId="0" fontId="29" fillId="0" borderId="0" xfId="1" applyFont="1" applyAlignment="1"/>
    <xf numFmtId="0" fontId="26" fillId="18" borderId="0" xfId="0" applyFont="1" applyFill="1" applyBorder="1" applyAlignment="1">
      <alignment wrapText="1"/>
    </xf>
    <xf numFmtId="0" fontId="25" fillId="13" borderId="1" xfId="0" applyFont="1" applyFill="1" applyBorder="1"/>
    <xf numFmtId="170" fontId="3" fillId="0" borderId="0" xfId="1" applyNumberFormat="1" applyFont="1"/>
    <xf numFmtId="171" fontId="3" fillId="0" borderId="0" xfId="1" applyNumberFormat="1" applyFont="1"/>
    <xf numFmtId="170" fontId="3" fillId="0" borderId="0" xfId="0" applyNumberFormat="1" applyFont="1"/>
    <xf numFmtId="177" fontId="3" fillId="0" borderId="0" xfId="0" applyNumberFormat="1" applyFont="1"/>
    <xf numFmtId="177" fontId="26" fillId="0" borderId="0" xfId="0" applyNumberFormat="1" applyFont="1"/>
    <xf numFmtId="3" fontId="0" fillId="0" borderId="0" xfId="0" applyNumberFormat="1"/>
    <xf numFmtId="0" fontId="26" fillId="0" borderId="0" xfId="1" applyFont="1"/>
    <xf numFmtId="3" fontId="26" fillId="0" borderId="0" xfId="0" applyNumberFormat="1" applyFont="1"/>
    <xf numFmtId="174" fontId="7" fillId="0" borderId="0" xfId="0" applyNumberFormat="1" applyFont="1"/>
    <xf numFmtId="174" fontId="13" fillId="0" borderId="0" xfId="0" applyNumberFormat="1" applyFont="1" applyFill="1"/>
    <xf numFmtId="3" fontId="21" fillId="0" borderId="2" xfId="0" applyNumberFormat="1" applyFont="1" applyFill="1" applyBorder="1" applyAlignment="1">
      <alignment horizontal="left" vertical="top" wrapText="1"/>
    </xf>
    <xf numFmtId="3" fontId="21" fillId="0" borderId="2" xfId="0" applyNumberFormat="1" applyFont="1" applyFill="1" applyBorder="1" applyAlignment="1">
      <alignment horizontal="right" vertical="top" wrapText="1"/>
    </xf>
    <xf numFmtId="3" fontId="30" fillId="0" borderId="2" xfId="0" applyNumberFormat="1" applyFont="1" applyFill="1" applyBorder="1" applyAlignment="1">
      <alignment horizontal="left" vertical="top" wrapText="1"/>
    </xf>
    <xf numFmtId="3" fontId="26" fillId="0" borderId="0" xfId="0" applyNumberFormat="1" applyFont="1" applyFill="1" applyBorder="1"/>
    <xf numFmtId="3" fontId="26" fillId="8" borderId="0" xfId="1" applyNumberFormat="1" applyFont="1" applyFill="1"/>
    <xf numFmtId="1" fontId="26" fillId="8" borderId="0" xfId="1" applyNumberFormat="1" applyFont="1" applyFill="1"/>
    <xf numFmtId="0" fontId="26" fillId="0" borderId="0" xfId="0" applyFont="1"/>
    <xf numFmtId="171" fontId="26" fillId="0" borderId="0" xfId="0" applyNumberFormat="1" applyFont="1"/>
    <xf numFmtId="0" fontId="7" fillId="0" borderId="0" xfId="1" applyFont="1" applyFill="1" applyBorder="1"/>
    <xf numFmtId="0" fontId="26" fillId="0" borderId="0" xfId="1" applyFont="1" applyFill="1" applyBorder="1" applyAlignment="1">
      <alignment wrapText="1"/>
    </xf>
    <xf numFmtId="180" fontId="3" fillId="0" borderId="0" xfId="1" applyNumberFormat="1" applyFont="1"/>
    <xf numFmtId="3" fontId="26" fillId="0" borderId="0" xfId="1" applyNumberFormat="1" applyFont="1" applyFill="1" applyBorder="1"/>
    <xf numFmtId="179" fontId="26" fillId="0" borderId="0" xfId="1" applyNumberFormat="1" applyFont="1"/>
    <xf numFmtId="0" fontId="12" fillId="19" borderId="0" xfId="0" applyFont="1" applyFill="1" applyBorder="1"/>
    <xf numFmtId="3" fontId="26" fillId="7" borderId="0" xfId="0" applyNumberFormat="1" applyFont="1" applyFill="1"/>
    <xf numFmtId="3" fontId="26" fillId="0" borderId="2" xfId="0" applyNumberFormat="1" applyFont="1" applyBorder="1"/>
    <xf numFmtId="3" fontId="22" fillId="19" borderId="2" xfId="0" applyNumberFormat="1" applyFont="1" applyFill="1" applyBorder="1" applyAlignment="1">
      <alignment horizontal="center" vertical="top" wrapText="1"/>
    </xf>
    <xf numFmtId="0" fontId="3" fillId="8" borderId="0" xfId="0" applyFont="1" applyFill="1"/>
    <xf numFmtId="0" fontId="22" fillId="0" borderId="0" xfId="0" applyFont="1"/>
    <xf numFmtId="178" fontId="26" fillId="0" borderId="0" xfId="0" applyNumberFormat="1" applyFont="1"/>
    <xf numFmtId="168" fontId="21" fillId="0" borderId="0" xfId="0" applyNumberFormat="1" applyFont="1"/>
    <xf numFmtId="3" fontId="25" fillId="0" borderId="0" xfId="0" applyNumberFormat="1" applyFont="1"/>
    <xf numFmtId="3" fontId="25" fillId="0" borderId="0" xfId="0" applyNumberFormat="1" applyFont="1" applyFill="1"/>
    <xf numFmtId="165" fontId="26" fillId="0" borderId="0" xfId="0" applyNumberFormat="1" applyFont="1"/>
    <xf numFmtId="181" fontId="3" fillId="0" borderId="0" xfId="0" applyNumberFormat="1" applyFont="1"/>
    <xf numFmtId="165" fontId="13" fillId="0" borderId="0" xfId="0" applyNumberFormat="1" applyFont="1" applyFill="1"/>
    <xf numFmtId="165" fontId="13" fillId="0" borderId="0" xfId="0" applyNumberFormat="1" applyFont="1"/>
    <xf numFmtId="165" fontId="7" fillId="0" borderId="0" xfId="0" applyNumberFormat="1" applyFont="1"/>
    <xf numFmtId="165" fontId="9" fillId="0" borderId="0" xfId="1" applyNumberFormat="1" applyFont="1"/>
    <xf numFmtId="171" fontId="9" fillId="0" borderId="0" xfId="1" applyNumberFormat="1" applyFont="1"/>
    <xf numFmtId="171" fontId="13" fillId="0" borderId="0" xfId="0" applyNumberFormat="1" applyFont="1"/>
    <xf numFmtId="171" fontId="7" fillId="0" borderId="0" xfId="0" applyNumberFormat="1" applyFont="1"/>
    <xf numFmtId="3" fontId="3" fillId="7" borderId="0" xfId="1" applyNumberFormat="1" applyFont="1" applyFill="1"/>
    <xf numFmtId="3" fontId="13" fillId="20" borderId="0" xfId="0" applyNumberFormat="1" applyFont="1" applyFill="1"/>
    <xf numFmtId="171" fontId="9" fillId="20" borderId="0" xfId="0" applyNumberFormat="1" applyFont="1" applyFill="1"/>
    <xf numFmtId="1" fontId="3" fillId="0" borderId="0" xfId="0" applyNumberFormat="1" applyFont="1" applyFill="1" applyBorder="1"/>
    <xf numFmtId="1" fontId="13" fillId="0" borderId="0" xfId="0" applyNumberFormat="1" applyFont="1" applyFill="1" applyBorder="1"/>
    <xf numFmtId="0" fontId="31" fillId="0" borderId="0" xfId="0" applyFont="1" applyBorder="1" applyAlignment="1"/>
    <xf numFmtId="0" fontId="32" fillId="0" borderId="0" xfId="0" applyFont="1" applyBorder="1" applyAlignment="1"/>
    <xf numFmtId="0" fontId="22" fillId="19" borderId="0" xfId="0" applyFont="1" applyFill="1" applyBorder="1"/>
    <xf numFmtId="0" fontId="3" fillId="11" borderId="1" xfId="1" applyFont="1" applyFill="1" applyBorder="1"/>
    <xf numFmtId="3" fontId="12" fillId="18" borderId="2" xfId="1" applyNumberFormat="1" applyFont="1" applyFill="1" applyBorder="1" applyAlignment="1">
      <alignment horizontal="center" vertical="top" wrapText="1"/>
    </xf>
    <xf numFmtId="3" fontId="25" fillId="11" borderId="1" xfId="0" applyNumberFormat="1" applyFont="1" applyFill="1" applyBorder="1"/>
    <xf numFmtId="3" fontId="22" fillId="18" borderId="2" xfId="0" applyNumberFormat="1" applyFont="1" applyFill="1" applyBorder="1" applyAlignment="1">
      <alignment horizontal="center" vertical="top" wrapText="1"/>
    </xf>
    <xf numFmtId="43" fontId="3" fillId="0" borderId="2" xfId="0" applyNumberFormat="1" applyFont="1" applyBorder="1" applyAlignment="1">
      <alignment horizontal="center"/>
    </xf>
    <xf numFmtId="3" fontId="21" fillId="0" borderId="0" xfId="0" applyNumberFormat="1" applyFont="1" applyBorder="1" applyAlignment="1">
      <alignment horizontal="left"/>
    </xf>
    <xf numFmtId="168" fontId="21" fillId="0" borderId="0" xfId="0" applyNumberFormat="1" applyFont="1" applyFill="1" applyBorder="1"/>
    <xf numFmtId="4" fontId="3" fillId="0" borderId="0" xfId="0" applyNumberFormat="1" applyFont="1" applyFill="1" applyBorder="1"/>
    <xf numFmtId="168" fontId="13" fillId="0" borderId="0" xfId="0" applyNumberFormat="1" applyFont="1" applyFill="1" applyBorder="1"/>
    <xf numFmtId="3" fontId="21" fillId="0" borderId="0" xfId="0" applyNumberFormat="1" applyFont="1" applyFill="1" applyBorder="1" applyAlignment="1">
      <alignment horizontal="right" vertical="center"/>
    </xf>
    <xf numFmtId="3" fontId="21" fillId="0" borderId="0" xfId="0" applyNumberFormat="1" applyFont="1" applyFill="1" applyBorder="1" applyAlignment="1">
      <alignment horizontal="right"/>
    </xf>
    <xf numFmtId="3" fontId="21" fillId="0" borderId="0" xfId="0" applyNumberFormat="1" applyFont="1" applyFill="1"/>
    <xf numFmtId="3" fontId="30" fillId="0" borderId="0" xfId="0" applyNumberFormat="1" applyFont="1"/>
    <xf numFmtId="3" fontId="22" fillId="0" borderId="0" xfId="0" applyNumberFormat="1" applyFont="1"/>
    <xf numFmtId="3" fontId="22" fillId="0" borderId="0" xfId="0" applyNumberFormat="1" applyFont="1" applyAlignment="1"/>
    <xf numFmtId="3" fontId="12" fillId="0" borderId="0" xfId="0" applyNumberFormat="1" applyFont="1"/>
    <xf numFmtId="0" fontId="19" fillId="0" borderId="0" xfId="0" applyFont="1"/>
  </cellXfs>
  <cellStyles count="5">
    <cellStyle name="Hipervínculo" xfId="3" builtinId="8"/>
    <cellStyle name="Millares" xfId="4" builtinId="3"/>
    <cellStyle name="Normal" xfId="0" builtinId="0"/>
    <cellStyle name="Normal 2" xfId="1"/>
    <cellStyle name="Porcentaje" xfId="2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www.mecd.gob.es/servicios-al-ciudadano-mecd/estadisticas/educacion/no-universitaria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mecd.gob.es/servicios-al-ciudadano-mecd/estadisticas/educacion/indicadores-publicaciones-sintesis/cifras-educacion-espana.html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00FF"/>
  </sheetPr>
  <dimension ref="A1:O42"/>
  <sheetViews>
    <sheetView zoomScaleNormal="100" workbookViewId="0">
      <selection activeCell="G28" sqref="G28"/>
    </sheetView>
  </sheetViews>
  <sheetFormatPr baseColWidth="10" defaultColWidth="11" defaultRowHeight="12.75"/>
  <cols>
    <col min="1" max="1" width="12.875" style="35" customWidth="1"/>
    <col min="2" max="2" width="82.5" style="2" customWidth="1"/>
    <col min="3" max="3" width="8.5" style="2" customWidth="1"/>
    <col min="4" max="4" width="12.625" style="2" customWidth="1"/>
    <col min="5" max="5" width="10.375" style="2" customWidth="1"/>
    <col min="6" max="6" width="12.625" style="2" customWidth="1"/>
    <col min="7" max="7" width="19" style="2" customWidth="1"/>
    <col min="8" max="8" width="11.875" style="2" customWidth="1"/>
    <col min="9" max="9" width="11.125" style="2" customWidth="1"/>
    <col min="10" max="10" width="15" style="2" customWidth="1"/>
    <col min="11" max="11" width="12" style="2" customWidth="1"/>
    <col min="12" max="12" width="18.125" style="2" customWidth="1"/>
    <col min="13" max="16384" width="11" style="2"/>
  </cols>
  <sheetData>
    <row r="1" spans="1:15" ht="44.25" customHeight="1">
      <c r="A1" s="41" t="s">
        <v>95</v>
      </c>
      <c r="B1" s="41" t="s">
        <v>96</v>
      </c>
      <c r="C1" s="41" t="s">
        <v>97</v>
      </c>
      <c r="D1" s="41" t="s">
        <v>98</v>
      </c>
      <c r="E1" s="41" t="s">
        <v>125</v>
      </c>
      <c r="F1" s="41" t="s">
        <v>17</v>
      </c>
      <c r="G1" s="41" t="s">
        <v>235</v>
      </c>
      <c r="H1" s="41" t="s">
        <v>99</v>
      </c>
      <c r="I1" s="41" t="s">
        <v>100</v>
      </c>
      <c r="J1" s="41" t="s">
        <v>101</v>
      </c>
      <c r="K1" s="41" t="s">
        <v>102</v>
      </c>
      <c r="L1" s="41" t="s">
        <v>103</v>
      </c>
      <c r="M1" s="41" t="s">
        <v>240</v>
      </c>
      <c r="N1" s="41" t="s">
        <v>241</v>
      </c>
      <c r="O1" s="41" t="s">
        <v>242</v>
      </c>
    </row>
    <row r="2" spans="1:15" ht="20.100000000000001" customHeight="1">
      <c r="A2" s="372" t="s">
        <v>373</v>
      </c>
      <c r="B2" s="333" t="s">
        <v>371</v>
      </c>
      <c r="C2" s="394">
        <v>18</v>
      </c>
      <c r="D2" s="293">
        <f>+'321M_1'!B6</f>
        <v>57804.779161179249</v>
      </c>
      <c r="E2" s="106"/>
      <c r="F2" s="106">
        <f>+'321M_1'!J50</f>
        <v>1.528</v>
      </c>
      <c r="G2" s="106">
        <f>+D2+E2</f>
        <v>57804.779161179249</v>
      </c>
      <c r="H2" s="30" t="s">
        <v>104</v>
      </c>
      <c r="I2" s="30" t="s">
        <v>105</v>
      </c>
      <c r="J2" s="30" t="s">
        <v>106</v>
      </c>
      <c r="K2" s="30" t="s">
        <v>107</v>
      </c>
      <c r="L2" s="30" t="s">
        <v>108</v>
      </c>
      <c r="M2" s="2" t="s">
        <v>243</v>
      </c>
      <c r="N2" s="2" t="s">
        <v>244</v>
      </c>
      <c r="O2" s="2" t="s">
        <v>109</v>
      </c>
    </row>
    <row r="3" spans="1:15" ht="20.100000000000001" customHeight="1">
      <c r="A3" s="372" t="s">
        <v>349</v>
      </c>
      <c r="B3" s="333" t="s">
        <v>127</v>
      </c>
      <c r="C3" s="394">
        <v>18</v>
      </c>
      <c r="D3" s="293">
        <f>+'321N_1'!B6</f>
        <v>2096.1821299999997</v>
      </c>
      <c r="E3" s="106"/>
      <c r="F3" s="106">
        <f>+'321N_1'!G6</f>
        <v>462.34682000000004</v>
      </c>
      <c r="G3" s="106">
        <f t="shared" ref="G3:G13" si="0">+D3+E3</f>
        <v>2096.1821299999997</v>
      </c>
      <c r="H3" s="30" t="s">
        <v>104</v>
      </c>
      <c r="I3" s="30" t="s">
        <v>107</v>
      </c>
      <c r="J3" s="30"/>
      <c r="K3" s="30"/>
      <c r="L3" s="30"/>
    </row>
    <row r="4" spans="1:15" ht="20.100000000000001" customHeight="1">
      <c r="A4" s="372" t="s">
        <v>350</v>
      </c>
      <c r="B4" s="333" t="s">
        <v>213</v>
      </c>
      <c r="C4" s="394">
        <v>18</v>
      </c>
      <c r="D4" s="405">
        <f>+'322A_1'!B6</f>
        <v>100338.67994999996</v>
      </c>
      <c r="E4" s="106">
        <f>+'322A_1'!E37+'322A_1'!E38</f>
        <v>13866.17042701129</v>
      </c>
      <c r="F4" s="106">
        <f>+'322A_1'!G6</f>
        <v>59215.714780000002</v>
      </c>
      <c r="G4" s="106">
        <f t="shared" si="0"/>
        <v>114204.85037701126</v>
      </c>
      <c r="H4" s="30" t="s">
        <v>104</v>
      </c>
      <c r="I4" s="30" t="s">
        <v>107</v>
      </c>
      <c r="J4" s="30" t="s">
        <v>109</v>
      </c>
      <c r="K4" s="30"/>
      <c r="L4" s="30"/>
    </row>
    <row r="5" spans="1:15" ht="20.100000000000001" customHeight="1">
      <c r="A5" s="372" t="s">
        <v>351</v>
      </c>
      <c r="B5" s="333" t="s">
        <v>367</v>
      </c>
      <c r="C5" s="394">
        <v>18</v>
      </c>
      <c r="D5" s="405">
        <f>+'322B_1'!B6</f>
        <v>29848.579709999976</v>
      </c>
      <c r="E5" s="293"/>
      <c r="F5" s="293">
        <f>+'322B_1'!G6</f>
        <v>64927.041660000003</v>
      </c>
      <c r="G5" s="106">
        <f t="shared" si="0"/>
        <v>29848.579709999976</v>
      </c>
      <c r="H5" s="30" t="s">
        <v>104</v>
      </c>
      <c r="I5" s="30" t="s">
        <v>107</v>
      </c>
      <c r="J5" s="30" t="s">
        <v>108</v>
      </c>
      <c r="K5" s="30" t="s">
        <v>109</v>
      </c>
      <c r="L5" s="30"/>
    </row>
    <row r="6" spans="1:15" ht="20.100000000000001" customHeight="1">
      <c r="A6" s="372" t="s">
        <v>352</v>
      </c>
      <c r="B6" s="333" t="s">
        <v>368</v>
      </c>
      <c r="C6" s="394">
        <v>18</v>
      </c>
      <c r="D6" s="293">
        <f>+'322C_1'!B6</f>
        <v>112231.09308000002</v>
      </c>
      <c r="E6" s="106"/>
      <c r="F6" s="106">
        <f>+'322C_1'!G7</f>
        <v>8217</v>
      </c>
      <c r="G6" s="106">
        <f>+D6+E6</f>
        <v>112231.09308000002</v>
      </c>
      <c r="H6" s="30" t="s">
        <v>110</v>
      </c>
      <c r="I6" s="30" t="s">
        <v>111</v>
      </c>
      <c r="J6" s="30" t="s">
        <v>112</v>
      </c>
      <c r="K6" s="30" t="s">
        <v>109</v>
      </c>
      <c r="L6" s="30" t="s">
        <v>113</v>
      </c>
      <c r="M6" s="2" t="s">
        <v>114</v>
      </c>
    </row>
    <row r="7" spans="1:15" ht="20.100000000000001" customHeight="1">
      <c r="A7" s="372" t="s">
        <v>353</v>
      </c>
      <c r="B7" s="333" t="s">
        <v>160</v>
      </c>
      <c r="C7" s="394">
        <v>18</v>
      </c>
      <c r="D7" s="406">
        <f>+'322E_1'!B6</f>
        <v>3.0544899999999999</v>
      </c>
      <c r="E7" s="106"/>
      <c r="F7" s="106">
        <f>+'322E_1'!G6</f>
        <v>5284.3436400000001</v>
      </c>
      <c r="G7" s="106">
        <f t="shared" si="0"/>
        <v>3.0544899999999999</v>
      </c>
      <c r="H7" s="30" t="s">
        <v>104</v>
      </c>
      <c r="I7" s="30" t="s">
        <v>107</v>
      </c>
      <c r="J7" s="30" t="s">
        <v>109</v>
      </c>
      <c r="K7" s="30"/>
      <c r="L7" s="30"/>
    </row>
    <row r="8" spans="1:15" ht="20.100000000000001" customHeight="1">
      <c r="A8" s="372" t="s">
        <v>354</v>
      </c>
      <c r="B8" s="333" t="s">
        <v>369</v>
      </c>
      <c r="C8" s="394">
        <v>18</v>
      </c>
      <c r="D8" s="293">
        <f>+'322G_1'!B6</f>
        <v>1085.3217500000001</v>
      </c>
      <c r="E8" s="106">
        <f>+'322G_1'!E37+'322G_1'!E38</f>
        <v>29.064014870615054</v>
      </c>
      <c r="F8" s="106">
        <f>+'322G_1'!G6</f>
        <v>3434.0584800000006</v>
      </c>
      <c r="G8" s="106">
        <f t="shared" si="0"/>
        <v>1114.385764870615</v>
      </c>
      <c r="H8" s="30" t="s">
        <v>104</v>
      </c>
      <c r="I8" s="30" t="s">
        <v>107</v>
      </c>
      <c r="J8" s="30"/>
      <c r="K8" s="30"/>
      <c r="L8" s="30"/>
      <c r="N8" s="31"/>
    </row>
    <row r="9" spans="1:15" ht="20.100000000000001" customHeight="1">
      <c r="A9" s="372" t="s">
        <v>355</v>
      </c>
      <c r="B9" s="333" t="s">
        <v>365</v>
      </c>
      <c r="C9" s="394">
        <v>18</v>
      </c>
      <c r="D9" s="293">
        <f>+'322K_1'!B6</f>
        <v>2256.7962199999997</v>
      </c>
      <c r="E9" s="106"/>
      <c r="F9" s="106">
        <f>'322K_1'!G6</f>
        <v>0</v>
      </c>
      <c r="G9" s="106">
        <f t="shared" si="0"/>
        <v>2256.7962199999997</v>
      </c>
      <c r="H9" s="30" t="s">
        <v>115</v>
      </c>
      <c r="I9" s="30"/>
      <c r="J9" s="30"/>
      <c r="K9" s="30"/>
      <c r="L9" s="30"/>
    </row>
    <row r="10" spans="1:15" ht="20.100000000000001" customHeight="1">
      <c r="A10" s="372" t="s">
        <v>356</v>
      </c>
      <c r="B10" s="334" t="s">
        <v>366</v>
      </c>
      <c r="C10" s="395">
        <v>18</v>
      </c>
      <c r="D10" s="407">
        <f>+'322L_1'!B6</f>
        <v>19228.832720000006</v>
      </c>
      <c r="E10" s="106"/>
      <c r="F10" s="106">
        <f>+'322L_1'!G6</f>
        <v>15342.695469999999</v>
      </c>
      <c r="G10" s="106">
        <f t="shared" si="0"/>
        <v>19228.832720000006</v>
      </c>
      <c r="H10" s="30" t="s">
        <v>104</v>
      </c>
      <c r="I10" s="30" t="s">
        <v>107</v>
      </c>
      <c r="J10" s="30" t="s">
        <v>108</v>
      </c>
      <c r="K10" s="30"/>
      <c r="L10" s="30"/>
    </row>
    <row r="11" spans="1:15" ht="20.100000000000001" customHeight="1">
      <c r="A11" s="372" t="s">
        <v>357</v>
      </c>
      <c r="B11" s="318" t="s">
        <v>211</v>
      </c>
      <c r="C11" s="394">
        <v>18</v>
      </c>
      <c r="D11" s="293">
        <f>+'324M_1'!B6</f>
        <v>6096.6841599999989</v>
      </c>
      <c r="E11" s="106"/>
      <c r="F11" s="106">
        <f>'324M_1'!G6</f>
        <v>2497.7586999999999</v>
      </c>
      <c r="G11" s="106">
        <f t="shared" si="0"/>
        <v>6096.6841599999989</v>
      </c>
      <c r="H11" s="30" t="s">
        <v>104</v>
      </c>
      <c r="I11" s="30" t="s">
        <v>107</v>
      </c>
      <c r="J11" s="30" t="s">
        <v>110</v>
      </c>
      <c r="K11" s="30" t="s">
        <v>111</v>
      </c>
      <c r="L11" s="30"/>
    </row>
    <row r="12" spans="1:15" ht="20.100000000000001" customHeight="1">
      <c r="A12" s="372" t="s">
        <v>358</v>
      </c>
      <c r="B12" s="333" t="s">
        <v>370</v>
      </c>
      <c r="C12" s="394">
        <v>22</v>
      </c>
      <c r="D12" s="293">
        <f>++'921O_2'!B6</f>
        <v>41280.94</v>
      </c>
      <c r="E12" s="106">
        <f>+'921O_2'!E38</f>
        <v>1523.3051141395956</v>
      </c>
      <c r="F12" s="106"/>
      <c r="G12" s="106">
        <f t="shared" si="0"/>
        <v>42804.245114139601</v>
      </c>
      <c r="H12" s="30" t="s">
        <v>204</v>
      </c>
      <c r="I12" s="30"/>
      <c r="J12" s="30"/>
      <c r="K12" s="30"/>
      <c r="L12" s="30"/>
    </row>
    <row r="13" spans="1:15" ht="20.100000000000001" customHeight="1">
      <c r="A13" s="372" t="s">
        <v>202</v>
      </c>
      <c r="B13" s="333" t="s">
        <v>203</v>
      </c>
      <c r="C13" s="394"/>
      <c r="D13" s="293">
        <f>+'CS01'!B6</f>
        <v>153308.88726559471</v>
      </c>
      <c r="E13" s="106"/>
      <c r="F13" s="106"/>
      <c r="G13" s="106">
        <f t="shared" si="0"/>
        <v>153308.88726559471</v>
      </c>
      <c r="H13" s="30"/>
      <c r="I13" s="30"/>
      <c r="J13" s="30"/>
      <c r="K13" s="30"/>
      <c r="L13" s="30"/>
    </row>
    <row r="14" spans="1:15" ht="20.100000000000001" customHeight="1">
      <c r="A14" s="2"/>
      <c r="B14" s="182"/>
      <c r="D14" s="249">
        <f>SUM(D2:D13)</f>
        <v>525579.83063677396</v>
      </c>
      <c r="E14" s="249">
        <f>SUM(E2:E13)</f>
        <v>15418.5395560215</v>
      </c>
      <c r="F14" s="249">
        <f>SUM(F2:F13)</f>
        <v>159382.48755000002</v>
      </c>
      <c r="G14" s="249">
        <f>SUM(G2:G13)</f>
        <v>540998.37019279541</v>
      </c>
      <c r="H14" s="1"/>
      <c r="I14" s="1"/>
      <c r="J14" s="1"/>
      <c r="K14" s="1"/>
    </row>
    <row r="15" spans="1:15" ht="20.100000000000001" customHeight="1">
      <c r="A15" s="32"/>
      <c r="B15" s="182"/>
      <c r="C15" s="3"/>
      <c r="D15" s="1"/>
      <c r="E15" s="1"/>
      <c r="F15" s="1"/>
      <c r="G15" s="1"/>
      <c r="H15" s="1"/>
      <c r="I15" s="1"/>
      <c r="J15" s="1"/>
      <c r="K15" s="34"/>
    </row>
    <row r="16" spans="1:15" ht="20.100000000000001" customHeight="1">
      <c r="E16" s="1"/>
      <c r="F16" s="1"/>
      <c r="G16" s="353">
        <f>+G14-Resumen_Hor!W15</f>
        <v>0</v>
      </c>
      <c r="H16" s="1"/>
      <c r="J16" s="1"/>
      <c r="K16" s="34"/>
    </row>
    <row r="17" spans="1:11" ht="20.100000000000001" customHeight="1">
      <c r="B17" s="335"/>
      <c r="C17" s="1"/>
      <c r="D17" s="1"/>
      <c r="E17" s="1"/>
      <c r="F17" s="1"/>
      <c r="G17" s="1"/>
    </row>
    <row r="18" spans="1:11" ht="20.100000000000001" customHeight="1">
      <c r="A18" s="396" t="s">
        <v>492</v>
      </c>
      <c r="C18" s="1"/>
      <c r="D18" s="1"/>
      <c r="E18" s="1"/>
      <c r="F18" s="1"/>
      <c r="G18" s="1"/>
    </row>
    <row r="19" spans="1:11" ht="20.100000000000001" customHeight="1">
      <c r="A19" s="398" t="s">
        <v>397</v>
      </c>
      <c r="B19" s="336" t="s">
        <v>398</v>
      </c>
      <c r="C19" s="263">
        <v>18</v>
      </c>
      <c r="D19" s="405">
        <v>87087.985119999998</v>
      </c>
      <c r="E19" s="262"/>
      <c r="F19" s="1"/>
      <c r="G19" s="1"/>
    </row>
    <row r="20" spans="1:11" ht="20.100000000000001" customHeight="1">
      <c r="A20" s="398" t="s">
        <v>399</v>
      </c>
      <c r="B20" s="336" t="s">
        <v>400</v>
      </c>
      <c r="C20" s="263">
        <v>18</v>
      </c>
      <c r="D20" s="405">
        <v>2558.5289499999999</v>
      </c>
      <c r="E20" s="262"/>
      <c r="F20" s="1"/>
      <c r="G20" s="1"/>
    </row>
    <row r="21" spans="1:11" ht="20.100000000000001" customHeight="1">
      <c r="A21" s="398" t="s">
        <v>401</v>
      </c>
      <c r="B21" s="336" t="s">
        <v>402</v>
      </c>
      <c r="C21" s="263">
        <v>18</v>
      </c>
      <c r="D21" s="405">
        <v>159554.39472999997</v>
      </c>
      <c r="E21" s="262"/>
      <c r="F21" s="1"/>
      <c r="G21" s="1"/>
    </row>
    <row r="22" spans="1:11" ht="20.100000000000001" customHeight="1">
      <c r="A22" s="398" t="s">
        <v>403</v>
      </c>
      <c r="B22" s="336" t="s">
        <v>404</v>
      </c>
      <c r="C22" s="263">
        <v>18</v>
      </c>
      <c r="D22" s="405">
        <v>94775.621369999979</v>
      </c>
      <c r="E22" s="262"/>
      <c r="F22" s="1"/>
      <c r="G22" s="1"/>
      <c r="H22" s="40"/>
    </row>
    <row r="23" spans="1:11" ht="20.100000000000001" customHeight="1">
      <c r="A23" s="398" t="s">
        <v>405</v>
      </c>
      <c r="B23" s="336" t="s">
        <v>406</v>
      </c>
      <c r="C23" s="263">
        <v>18</v>
      </c>
      <c r="D23" s="405">
        <v>300702.17839000002</v>
      </c>
      <c r="E23" s="262"/>
      <c r="F23" s="1"/>
      <c r="G23" s="1"/>
    </row>
    <row r="24" spans="1:11" ht="20.100000000000001" customHeight="1">
      <c r="A24" s="398" t="s">
        <v>407</v>
      </c>
      <c r="B24" s="336" t="s">
        <v>408</v>
      </c>
      <c r="C24" s="263">
        <v>18</v>
      </c>
      <c r="D24" s="405">
        <v>5287.4482399999997</v>
      </c>
      <c r="E24" s="262"/>
      <c r="F24" s="6"/>
      <c r="G24" s="6"/>
    </row>
    <row r="25" spans="1:11" ht="20.100000000000001" customHeight="1">
      <c r="A25" s="398" t="s">
        <v>409</v>
      </c>
      <c r="B25" s="336" t="s">
        <v>410</v>
      </c>
      <c r="C25" s="263">
        <v>18</v>
      </c>
      <c r="D25" s="405">
        <v>4519.3802300000007</v>
      </c>
      <c r="E25" s="262"/>
      <c r="F25" s="1"/>
      <c r="G25" s="1"/>
      <c r="K25" s="42"/>
    </row>
    <row r="26" spans="1:11" ht="20.100000000000001" customHeight="1">
      <c r="A26" s="398" t="s">
        <v>411</v>
      </c>
      <c r="B26" s="336" t="s">
        <v>412</v>
      </c>
      <c r="C26" s="263">
        <v>18</v>
      </c>
      <c r="D26" s="405">
        <v>2256.7962199999997</v>
      </c>
      <c r="E26" s="262"/>
    </row>
    <row r="27" spans="1:11" ht="20.100000000000001" customHeight="1">
      <c r="A27" s="398" t="s">
        <v>413</v>
      </c>
      <c r="B27" s="336" t="s">
        <v>414</v>
      </c>
      <c r="C27" s="263">
        <v>18</v>
      </c>
      <c r="D27" s="405">
        <v>34571.528190000005</v>
      </c>
      <c r="E27" s="262"/>
      <c r="F27" s="1"/>
      <c r="G27" s="1"/>
    </row>
    <row r="28" spans="1:11" ht="20.100000000000001" customHeight="1">
      <c r="A28" s="398" t="s">
        <v>415</v>
      </c>
      <c r="B28" s="336" t="s">
        <v>416</v>
      </c>
      <c r="C28" s="263">
        <v>18</v>
      </c>
      <c r="D28" s="405">
        <v>8594.4428599999992</v>
      </c>
      <c r="E28" s="262"/>
      <c r="F28" s="1"/>
      <c r="G28" s="1"/>
    </row>
    <row r="29" spans="1:11" ht="20.100000000000001" customHeight="1">
      <c r="A29" s="398" t="s">
        <v>34</v>
      </c>
      <c r="B29" s="336" t="s">
        <v>35</v>
      </c>
      <c r="C29" s="263">
        <v>18</v>
      </c>
      <c r="D29" s="405">
        <v>139.41104999999999</v>
      </c>
      <c r="E29" s="262"/>
    </row>
    <row r="30" spans="1:11" ht="20.100000000000001" customHeight="1">
      <c r="A30" s="398" t="s">
        <v>487</v>
      </c>
      <c r="B30" s="262" t="s">
        <v>488</v>
      </c>
      <c r="C30" s="263">
        <v>22</v>
      </c>
      <c r="D30" s="405">
        <v>56145.111440000001</v>
      </c>
      <c r="E30" s="377" t="s">
        <v>489</v>
      </c>
    </row>
    <row r="31" spans="1:11" ht="20.100000000000001" customHeight="1">
      <c r="B31" s="182"/>
    </row>
    <row r="34" spans="1:4" ht="15.75">
      <c r="A34" s="397" t="s">
        <v>129</v>
      </c>
      <c r="B34" s="335"/>
      <c r="D34" s="1"/>
    </row>
    <row r="35" spans="1:4">
      <c r="A35" s="47" t="s">
        <v>130</v>
      </c>
      <c r="B35" s="182" t="s">
        <v>182</v>
      </c>
      <c r="C35" s="106">
        <v>156944.19130000001</v>
      </c>
      <c r="D35" s="1"/>
    </row>
    <row r="36" spans="1:4">
      <c r="A36" s="47" t="s">
        <v>130</v>
      </c>
      <c r="B36" s="182" t="s">
        <v>131</v>
      </c>
      <c r="C36" s="106">
        <v>251.90756000000002</v>
      </c>
      <c r="D36" s="1"/>
    </row>
    <row r="37" spans="1:4">
      <c r="A37" s="47" t="s">
        <v>161</v>
      </c>
      <c r="B37" s="182" t="s">
        <v>182</v>
      </c>
      <c r="C37" s="265">
        <v>95549.329010000001</v>
      </c>
      <c r="D37" s="1"/>
    </row>
    <row r="38" spans="1:4">
      <c r="A38" s="47" t="s">
        <v>161</v>
      </c>
      <c r="B38" s="182" t="s">
        <v>131</v>
      </c>
      <c r="C38" s="265">
        <v>0</v>
      </c>
      <c r="D38" s="1"/>
    </row>
    <row r="39" spans="1:4">
      <c r="A39" s="47" t="s">
        <v>161</v>
      </c>
      <c r="B39" s="182" t="s">
        <v>183</v>
      </c>
      <c r="C39" s="265">
        <v>4667.6282900000006</v>
      </c>
      <c r="D39" s="1"/>
    </row>
    <row r="40" spans="1:4">
      <c r="A40" s="47" t="s">
        <v>161</v>
      </c>
      <c r="B40" s="182" t="s">
        <v>184</v>
      </c>
      <c r="C40" s="265">
        <v>20231.135780000004</v>
      </c>
      <c r="D40" s="1"/>
    </row>
    <row r="41" spans="1:4">
      <c r="A41" s="47" t="s">
        <v>161</v>
      </c>
      <c r="B41" s="182" t="s">
        <v>185</v>
      </c>
      <c r="C41" s="265">
        <v>0</v>
      </c>
      <c r="D41" s="1" t="s">
        <v>558</v>
      </c>
    </row>
    <row r="42" spans="1:4">
      <c r="B42" s="182"/>
      <c r="C42" s="106"/>
      <c r="D42" s="1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00FF"/>
  </sheetPr>
  <dimension ref="B1:M41"/>
  <sheetViews>
    <sheetView topLeftCell="A13" zoomScaleNormal="100" workbookViewId="0">
      <selection activeCell="D23" sqref="D23:I41"/>
    </sheetView>
  </sheetViews>
  <sheetFormatPr baseColWidth="10" defaultColWidth="11" defaultRowHeight="12.75"/>
  <cols>
    <col min="1" max="1" width="5.375" style="2" customWidth="1"/>
    <col min="2" max="2" width="15.875" style="2" customWidth="1"/>
    <col min="3" max="3" width="11" style="2"/>
    <col min="4" max="4" width="22" style="2" customWidth="1"/>
    <col min="5" max="16384" width="11" style="2"/>
  </cols>
  <sheetData>
    <row r="1" spans="3:13" ht="13.5" customHeight="1"/>
    <row r="2" spans="3:13">
      <c r="C2" s="1"/>
      <c r="D2" s="1"/>
      <c r="E2" s="1"/>
      <c r="F2" s="1"/>
      <c r="G2" s="4"/>
      <c r="H2" s="4"/>
      <c r="I2" s="1"/>
      <c r="L2" s="1"/>
      <c r="M2" s="1"/>
    </row>
    <row r="7" spans="3:13" ht="18" customHeight="1"/>
    <row r="21" spans="2:12" ht="18" customHeight="1">
      <c r="C21" s="165" t="s">
        <v>94</v>
      </c>
    </row>
    <row r="22" spans="2:12" ht="41.25" thickBot="1">
      <c r="B22" s="258" t="s">
        <v>214</v>
      </c>
      <c r="C22" s="258" t="s">
        <v>396</v>
      </c>
      <c r="D22" s="258" t="s">
        <v>363</v>
      </c>
      <c r="E22" s="258" t="s">
        <v>340</v>
      </c>
      <c r="F22" s="258" t="s">
        <v>342</v>
      </c>
      <c r="G22" s="258" t="s">
        <v>335</v>
      </c>
      <c r="H22" s="258" t="s">
        <v>336</v>
      </c>
      <c r="I22" s="258" t="s">
        <v>337</v>
      </c>
    </row>
    <row r="23" spans="2:12">
      <c r="B23" s="2" t="s">
        <v>47</v>
      </c>
      <c r="C23" s="1">
        <v>8400674</v>
      </c>
      <c r="D23" s="1">
        <f>'321M_1'!D23+'321N_1'!D23+'322A_1'!D23+'322B_1'!D23+'322C_1'!D23+'322E_1'!D23+'322G_1'!D23+'322K_1'!D23+'322L_1'!D23+'324M_1'!D23+'921O_2'!D23+'CS01'!D23</f>
        <v>116400.86838576841</v>
      </c>
      <c r="E23" s="1">
        <f>'322A_1'!E23+'322G_1'!E23+'921O_2'!E23</f>
        <v>0</v>
      </c>
      <c r="F23" s="1">
        <f>D23+E23</f>
        <v>116400.86838576841</v>
      </c>
      <c r="G23" s="4">
        <f>F23*1000/C23</f>
        <v>13.856134446565646</v>
      </c>
      <c r="H23" s="78">
        <f>G23-G$41</f>
        <v>2.2710563976962046</v>
      </c>
      <c r="I23" s="240">
        <f>H23*C23/1000</f>
        <v>19078.404432660165</v>
      </c>
      <c r="K23" s="4"/>
      <c r="L23" s="4"/>
    </row>
    <row r="24" spans="2:12">
      <c r="B24" s="2" t="s">
        <v>48</v>
      </c>
      <c r="C24" s="1">
        <v>1321616</v>
      </c>
      <c r="D24" s="1">
        <f>'321M_1'!D24+'321N_1'!D24+'322A_1'!D24+'322B_1'!D24+'322C_1'!D24+'322E_1'!D24+'322G_1'!D24+'322K_1'!D24+'322L_1'!D24+'324M_1'!D24+'921O_2'!D24+'CS01'!D24</f>
        <v>16388.058068388447</v>
      </c>
      <c r="E24" s="1">
        <f>'322A_1'!E24+'322G_1'!E24+'921O_2'!E24</f>
        <v>0</v>
      </c>
      <c r="F24" s="1">
        <f t="shared" ref="F24:F40" si="0">D24+E24</f>
        <v>16388.058068388447</v>
      </c>
      <c r="G24" s="4">
        <f t="shared" ref="G24:G41" si="1">F24*1000/C24</f>
        <v>12.400014882075011</v>
      </c>
      <c r="H24" s="78">
        <f t="shared" ref="H24:H41" si="2">G24-G$41</f>
        <v>0.81493683320556976</v>
      </c>
      <c r="I24" s="240">
        <f t="shared" ref="I24:I41" si="3">H24*C24/1000</f>
        <v>1077.0335577538124</v>
      </c>
      <c r="K24" s="4"/>
      <c r="L24" s="4"/>
    </row>
    <row r="25" spans="2:12">
      <c r="B25" s="2" t="s">
        <v>49</v>
      </c>
      <c r="C25" s="1">
        <v>1056492.5</v>
      </c>
      <c r="D25" s="1">
        <f>'321M_1'!D25+'321N_1'!D25+'322A_1'!D25+'322B_1'!D25+'322C_1'!D25+'322E_1'!D25+'322G_1'!D25+'322K_1'!D25+'322L_1'!D25+'324M_1'!D25+'921O_2'!D25+'CS01'!D25</f>
        <v>13096.273847596947</v>
      </c>
      <c r="E25" s="1">
        <f>'322A_1'!E25+'322G_1'!E25+'921O_2'!E25</f>
        <v>0</v>
      </c>
      <c r="F25" s="1">
        <f t="shared" si="0"/>
        <v>13096.273847596947</v>
      </c>
      <c r="G25" s="4">
        <f t="shared" si="1"/>
        <v>12.395993201652589</v>
      </c>
      <c r="H25" s="78">
        <f t="shared" si="2"/>
        <v>0.81091515278314752</v>
      </c>
      <c r="I25" s="240">
        <f t="shared" si="3"/>
        <v>856.72577705174956</v>
      </c>
      <c r="K25" s="4"/>
      <c r="L25" s="4"/>
    </row>
    <row r="26" spans="2:12">
      <c r="B26" s="2" t="s">
        <v>50</v>
      </c>
      <c r="C26" s="1">
        <v>1103960.5</v>
      </c>
      <c r="D26" s="1">
        <f>'321M_1'!D26+'321N_1'!D26+'322A_1'!D26+'322B_1'!D26+'322C_1'!D26+'322E_1'!D26+'322G_1'!D26+'322K_1'!D26+'322L_1'!D26+'324M_1'!D26+'921O_2'!D26+'CS01'!D26</f>
        <v>9800.3190111031745</v>
      </c>
      <c r="E26" s="1">
        <f>'322A_1'!E26+'322G_1'!E26+'921O_2'!E26</f>
        <v>0</v>
      </c>
      <c r="F26" s="1">
        <f t="shared" si="0"/>
        <v>9800.3190111031745</v>
      </c>
      <c r="G26" s="4">
        <f t="shared" si="1"/>
        <v>8.8774181785518351</v>
      </c>
      <c r="H26" s="78">
        <f t="shared" si="2"/>
        <v>-2.707659870317606</v>
      </c>
      <c r="I26" s="240">
        <f t="shared" si="3"/>
        <v>-2989.1495442657597</v>
      </c>
      <c r="K26" s="4"/>
      <c r="L26" s="4"/>
    </row>
    <row r="27" spans="2:12">
      <c r="B27" s="2" t="s">
        <v>51</v>
      </c>
      <c r="C27" s="1">
        <v>2102560.5</v>
      </c>
      <c r="D27" s="1">
        <f>'321M_1'!D27+'321N_1'!D27+'322A_1'!D27+'322B_1'!D27+'322C_1'!D27+'322E_1'!D27+'322G_1'!D27+'322K_1'!D27+'322L_1'!D27+'324M_1'!D27+'921O_2'!D27+'CS01'!D27</f>
        <v>31216.539706153191</v>
      </c>
      <c r="E27" s="1">
        <f>'322A_1'!E27+'322G_1'!E27+'921O_2'!E27</f>
        <v>0</v>
      </c>
      <c r="F27" s="1">
        <f t="shared" si="0"/>
        <v>31216.539706153191</v>
      </c>
      <c r="G27" s="4">
        <f t="shared" si="1"/>
        <v>14.846916274776964</v>
      </c>
      <c r="H27" s="78">
        <f t="shared" si="2"/>
        <v>3.2618382259075229</v>
      </c>
      <c r="I27" s="240">
        <f t="shared" si="3"/>
        <v>6858.2122111832341</v>
      </c>
      <c r="K27" s="4"/>
      <c r="L27" s="4"/>
    </row>
    <row r="28" spans="2:12">
      <c r="B28" s="2" t="s">
        <v>30</v>
      </c>
      <c r="C28" s="1">
        <v>586917.5</v>
      </c>
      <c r="D28" s="1">
        <f>'321M_1'!D28+'321N_1'!D28+'322A_1'!D28+'322B_1'!D28+'322C_1'!D28+'322E_1'!D28+'322G_1'!D28+'322K_1'!D28+'322L_1'!D28+'324M_1'!D28+'921O_2'!D28+'CS01'!D28</f>
        <v>7187.2249475630088</v>
      </c>
      <c r="E28" s="1">
        <f>'322A_1'!E28+'322G_1'!E28+'921O_2'!E28</f>
        <v>0</v>
      </c>
      <c r="F28" s="1">
        <f t="shared" si="0"/>
        <v>7187.2249475630088</v>
      </c>
      <c r="G28" s="4">
        <f t="shared" si="1"/>
        <v>12.245715875847983</v>
      </c>
      <c r="H28" s="78">
        <f t="shared" si="2"/>
        <v>0.66063782697854201</v>
      </c>
      <c r="I28" s="240">
        <f t="shared" si="3"/>
        <v>387.73990181567842</v>
      </c>
      <c r="K28" s="4"/>
      <c r="L28" s="4"/>
    </row>
    <row r="29" spans="2:12">
      <c r="B29" s="2" t="s">
        <v>31</v>
      </c>
      <c r="C29" s="1">
        <v>2483421</v>
      </c>
      <c r="D29" s="1">
        <f>'321M_1'!D29+'321N_1'!D29+'322A_1'!D29+'322B_1'!D29+'322C_1'!D29+'322E_1'!D29+'322G_1'!D29+'322K_1'!D29+'322L_1'!D29+'324M_1'!D29+'921O_2'!D29+'CS01'!D29</f>
        <v>27994.976932772712</v>
      </c>
      <c r="E29" s="1">
        <f>'322A_1'!E29+'322G_1'!E29+'921O_2'!E29</f>
        <v>0</v>
      </c>
      <c r="F29" s="1">
        <f t="shared" si="0"/>
        <v>27994.976932772712</v>
      </c>
      <c r="G29" s="4">
        <f t="shared" si="1"/>
        <v>11.272747122929504</v>
      </c>
      <c r="H29" s="78">
        <f t="shared" si="2"/>
        <v>-0.31233092593993739</v>
      </c>
      <c r="I29" s="240">
        <f t="shared" si="3"/>
        <v>-775.64918042868533</v>
      </c>
      <c r="K29" s="4"/>
      <c r="L29" s="4"/>
    </row>
    <row r="30" spans="2:12">
      <c r="B30" s="2" t="s">
        <v>32</v>
      </c>
      <c r="C30" s="1">
        <v>2068901</v>
      </c>
      <c r="D30" s="1">
        <f>'321M_1'!D30+'321N_1'!D30+'322A_1'!D30+'322B_1'!D30+'322C_1'!D30+'322E_1'!D30+'322G_1'!D30+'322K_1'!D30+'322L_1'!D30+'324M_1'!D30+'921O_2'!D30+'CS01'!D30</f>
        <v>24927.327657463771</v>
      </c>
      <c r="E30" s="1">
        <f>'322A_1'!E30+'322G_1'!E30+'921O_2'!E30</f>
        <v>0</v>
      </c>
      <c r="F30" s="1">
        <f t="shared" si="0"/>
        <v>24927.327657463771</v>
      </c>
      <c r="G30" s="4">
        <f t="shared" si="1"/>
        <v>12.048584082787803</v>
      </c>
      <c r="H30" s="78">
        <f t="shared" si="2"/>
        <v>0.46350603391836209</v>
      </c>
      <c r="I30" s="240">
        <f t="shared" si="3"/>
        <v>958.94809707973332</v>
      </c>
      <c r="K30" s="4"/>
      <c r="L30" s="4"/>
    </row>
    <row r="31" spans="2:12">
      <c r="B31" s="2" t="s">
        <v>33</v>
      </c>
      <c r="C31" s="1">
        <v>7513504.5</v>
      </c>
      <c r="D31" s="1">
        <f>'321M_1'!D31+'321N_1'!D31+'322A_1'!D31+'322B_1'!D31+'322C_1'!D31+'322E_1'!D31+'322G_1'!D31+'322K_1'!D31+'322L_1'!D31+'324M_1'!D31+'921O_2'!D31+'CS01'!D31</f>
        <v>50702.066918339842</v>
      </c>
      <c r="E31" s="1">
        <f>'322A_1'!E31+'322G_1'!E31+'921O_2'!E31</f>
        <v>0</v>
      </c>
      <c r="F31" s="1">
        <f t="shared" si="0"/>
        <v>50702.066918339842</v>
      </c>
      <c r="G31" s="4">
        <f t="shared" si="1"/>
        <v>6.7481249153893286</v>
      </c>
      <c r="H31" s="78">
        <f t="shared" si="2"/>
        <v>-4.8369531334801126</v>
      </c>
      <c r="I31" s="240">
        <f t="shared" si="3"/>
        <v>-36342.469134691921</v>
      </c>
      <c r="K31" s="4"/>
      <c r="L31" s="4"/>
    </row>
    <row r="32" spans="2:12">
      <c r="B32" s="2" t="s">
        <v>66</v>
      </c>
      <c r="C32" s="1">
        <v>4992766.5</v>
      </c>
      <c r="D32" s="1">
        <f>'321M_1'!D32+'321N_1'!D32+'322A_1'!D32+'322B_1'!D32+'322C_1'!D32+'322E_1'!D32+'322G_1'!D32+'322K_1'!D32+'322L_1'!D32+'324M_1'!D32+'921O_2'!D32+'CS01'!D32</f>
        <v>56969.377150480781</v>
      </c>
      <c r="E32" s="1">
        <f>'322A_1'!E32+'322G_1'!E32+'921O_2'!E32</f>
        <v>0</v>
      </c>
      <c r="F32" s="1">
        <f t="shared" si="0"/>
        <v>56969.377150480781</v>
      </c>
      <c r="G32" s="4">
        <f t="shared" si="1"/>
        <v>11.410382830937674</v>
      </c>
      <c r="H32" s="78">
        <f t="shared" si="2"/>
        <v>-0.17469521793176668</v>
      </c>
      <c r="I32" s="240">
        <f t="shared" si="3"/>
        <v>-872.21243179992405</v>
      </c>
      <c r="K32" s="4"/>
      <c r="L32" s="4"/>
    </row>
    <row r="33" spans="2:12">
      <c r="B33" s="2" t="s">
        <v>67</v>
      </c>
      <c r="C33" s="1">
        <v>1096314.5</v>
      </c>
      <c r="D33" s="1">
        <f>'321M_1'!D33+'321N_1'!D33+'322A_1'!D33+'322B_1'!D33+'322C_1'!D33+'322E_1'!D33+'322G_1'!D33+'322K_1'!D33+'322L_1'!D33+'324M_1'!D33+'921O_2'!D33+'CS01'!D33</f>
        <v>14422.587518823188</v>
      </c>
      <c r="E33" s="1">
        <f>'322A_1'!E33+'322G_1'!E33+'921O_2'!E33</f>
        <v>0</v>
      </c>
      <c r="F33" s="1">
        <f t="shared" si="0"/>
        <v>14422.587518823188</v>
      </c>
      <c r="G33" s="4">
        <f t="shared" si="1"/>
        <v>13.155520171285874</v>
      </c>
      <c r="H33" s="78">
        <f t="shared" si="2"/>
        <v>1.5704421224164324</v>
      </c>
      <c r="I33" s="240">
        <f t="shared" si="3"/>
        <v>1721.69847021591</v>
      </c>
      <c r="K33" s="4"/>
      <c r="L33" s="4"/>
    </row>
    <row r="34" spans="2:12">
      <c r="B34" s="2" t="s">
        <v>68</v>
      </c>
      <c r="C34" s="1">
        <v>2740521</v>
      </c>
      <c r="D34" s="1">
        <f>'321M_1'!D34+'321N_1'!D34+'322A_1'!D34+'322B_1'!D34+'322C_1'!D34+'322E_1'!D34+'322G_1'!D34+'322K_1'!D34+'322L_1'!D34+'324M_1'!D34+'921O_2'!D34+'CS01'!D34</f>
        <v>30880.002606316517</v>
      </c>
      <c r="E34" s="1">
        <f>'322A_1'!E34+'322G_1'!E34+'921O_2'!E34</f>
        <v>0</v>
      </c>
      <c r="F34" s="1">
        <f t="shared" si="0"/>
        <v>30880.002606316517</v>
      </c>
      <c r="G34" s="4">
        <f t="shared" si="1"/>
        <v>11.267931391993171</v>
      </c>
      <c r="H34" s="78">
        <f t="shared" si="2"/>
        <v>-0.31714665687626997</v>
      </c>
      <c r="I34" s="240">
        <f t="shared" si="3"/>
        <v>-869.14707324921221</v>
      </c>
      <c r="K34" s="4"/>
      <c r="L34" s="4"/>
    </row>
    <row r="35" spans="2:12">
      <c r="B35" s="2" t="s">
        <v>69</v>
      </c>
      <c r="C35" s="1">
        <v>6445718</v>
      </c>
      <c r="D35" s="1">
        <f>'321M_1'!D35+'321N_1'!D35+'322A_1'!D35+'322B_1'!D35+'322C_1'!D35+'322E_1'!D35+'322G_1'!D35+'322K_1'!D35+'322L_1'!D35+'324M_1'!D35+'921O_2'!D35+'CS01'!D35</f>
        <v>82126.720348174087</v>
      </c>
      <c r="E35" s="1">
        <f>'322A_1'!E35+'322G_1'!E35+'921O_2'!E35</f>
        <v>0</v>
      </c>
      <c r="F35" s="1">
        <f t="shared" si="0"/>
        <v>82126.720348174087</v>
      </c>
      <c r="G35" s="4">
        <f t="shared" si="1"/>
        <v>12.741283492106556</v>
      </c>
      <c r="H35" s="78">
        <f t="shared" si="2"/>
        <v>1.1562054432371145</v>
      </c>
      <c r="I35" s="240">
        <f t="shared" si="3"/>
        <v>7452.5742371714468</v>
      </c>
      <c r="K35" s="4"/>
      <c r="L35" s="4"/>
    </row>
    <row r="36" spans="2:12">
      <c r="B36" s="2" t="s">
        <v>70</v>
      </c>
      <c r="C36" s="1">
        <v>1467053</v>
      </c>
      <c r="D36" s="1">
        <f>'321M_1'!D36+'321N_1'!D36+'322A_1'!D36+'322B_1'!D36+'322C_1'!D36+'322E_1'!D36+'322G_1'!D36+'322K_1'!D36+'322L_1'!D36+'324M_1'!D36+'921O_2'!D36+'CS01'!D36</f>
        <v>24024.454376789938</v>
      </c>
      <c r="E36" s="1">
        <f>'322A_1'!E36+'322G_1'!E36+'921O_2'!E36</f>
        <v>0</v>
      </c>
      <c r="F36" s="1">
        <f t="shared" si="0"/>
        <v>24024.454376789938</v>
      </c>
      <c r="G36" s="4">
        <f t="shared" si="1"/>
        <v>16.375996216080768</v>
      </c>
      <c r="H36" s="78">
        <f t="shared" si="2"/>
        <v>4.790918167211327</v>
      </c>
      <c r="I36" s="240">
        <f t="shared" si="3"/>
        <v>7028.530869961879</v>
      </c>
      <c r="K36" s="4"/>
      <c r="L36" s="4"/>
    </row>
    <row r="37" spans="2:12">
      <c r="B37" s="2" t="s">
        <v>71</v>
      </c>
      <c r="C37" s="1">
        <v>640633</v>
      </c>
      <c r="D37" s="1">
        <f>'321M_1'!D37+'321N_1'!D37+'322A_1'!D37+'322B_1'!D37+'322C_1'!D37+'322E_1'!D37+'322G_1'!D37+'322K_1'!D37+'322L_1'!D37+'324M_1'!D37+'921O_2'!D37+'CS01'!D37</f>
        <v>4482.8190184512705</v>
      </c>
      <c r="E37" s="1">
        <f>'322A_1'!E37+'322G_1'!E37+'921O_2'!E37</f>
        <v>3145.7666377381679</v>
      </c>
      <c r="F37" s="1">
        <f t="shared" si="0"/>
        <v>7628.5856561894379</v>
      </c>
      <c r="G37" s="4">
        <f t="shared" si="1"/>
        <v>11.907887442872031</v>
      </c>
      <c r="H37" s="78">
        <f t="shared" si="2"/>
        <v>0.32280939400259001</v>
      </c>
      <c r="I37" s="240">
        <f t="shared" si="3"/>
        <v>206.80235050806124</v>
      </c>
      <c r="K37" s="4"/>
      <c r="L37" s="4"/>
    </row>
    <row r="38" spans="2:12">
      <c r="B38" s="2" t="s">
        <v>72</v>
      </c>
      <c r="C38" s="1">
        <v>2189121</v>
      </c>
      <c r="D38" s="1">
        <f>'321M_1'!D38+'321N_1'!D38+'322A_1'!D38+'322B_1'!D38+'322C_1'!D38+'322E_1'!D38+'322G_1'!D38+'322K_1'!D38+'322L_1'!D38+'324M_1'!D38+'921O_2'!D38+'CS01'!D38</f>
        <v>10312.524316030736</v>
      </c>
      <c r="E38" s="1">
        <f>'322A_1'!E38+'322G_1'!E38+'921O_2'!E38</f>
        <v>12272.772918283334</v>
      </c>
      <c r="F38" s="1">
        <f t="shared" si="0"/>
        <v>22585.297234314072</v>
      </c>
      <c r="G38" s="4">
        <f t="shared" si="1"/>
        <v>10.317062069348415</v>
      </c>
      <c r="H38" s="78">
        <f t="shared" si="2"/>
        <v>-1.2680159795210262</v>
      </c>
      <c r="I38" s="240">
        <f t="shared" si="3"/>
        <v>-2775.8404091050484</v>
      </c>
      <c r="K38" s="4"/>
      <c r="L38" s="4"/>
    </row>
    <row r="39" spans="2:12">
      <c r="B39" s="2" t="s">
        <v>73</v>
      </c>
      <c r="C39" s="1">
        <v>318027.5</v>
      </c>
      <c r="D39" s="1">
        <f>'321M_1'!D39+'321N_1'!D39+'322A_1'!D39+'322B_1'!D39+'322C_1'!D39+'322E_1'!D39+'322G_1'!D39+'322K_1'!D39+'322L_1'!D39+'324M_1'!D39+'921O_2'!D39+'CS01'!D39</f>
        <v>3512.4677863082816</v>
      </c>
      <c r="E39" s="1">
        <f>'322A_1'!E39+'322G_1'!E39+'921O_2'!E39</f>
        <v>0</v>
      </c>
      <c r="F39" s="1">
        <f t="shared" si="0"/>
        <v>3512.4677863082816</v>
      </c>
      <c r="G39" s="4">
        <f t="shared" si="1"/>
        <v>11.044541073675331</v>
      </c>
      <c r="H39" s="78">
        <f t="shared" si="2"/>
        <v>-0.54053697519410981</v>
      </c>
      <c r="I39" s="240">
        <f t="shared" si="3"/>
        <v>-171.90562287854476</v>
      </c>
      <c r="K39" s="4"/>
      <c r="L39" s="4"/>
    </row>
    <row r="40" spans="2:12">
      <c r="B40" s="2" t="s">
        <v>74</v>
      </c>
      <c r="C40" s="1">
        <v>169659.5</v>
      </c>
      <c r="D40" s="1">
        <f>'321M_1'!D40+'321N_1'!D40+'322A_1'!D40+'322B_1'!D40+'322C_1'!D40+'322E_1'!D40+'322G_1'!D40+'322K_1'!D40+'322L_1'!D40+'324M_1'!D40+'921O_2'!D40+'CS01'!D40</f>
        <v>1135.2220402496596</v>
      </c>
      <c r="E40" s="1">
        <f>'322A_1'!E40+'322G_1'!E40+'921O_2'!E40</f>
        <v>0</v>
      </c>
      <c r="F40" s="1">
        <f t="shared" si="0"/>
        <v>1135.2220402496596</v>
      </c>
      <c r="G40" s="4">
        <f t="shared" si="1"/>
        <v>6.6911787447779796</v>
      </c>
      <c r="H40" s="78">
        <f t="shared" si="2"/>
        <v>-4.8938993040914616</v>
      </c>
      <c r="I40" s="240">
        <f t="shared" si="3"/>
        <v>-830.29650898250532</v>
      </c>
      <c r="K40" s="4"/>
      <c r="L40" s="4"/>
    </row>
    <row r="41" spans="2:12" ht="13.5" thickBot="1">
      <c r="B41" s="166" t="s">
        <v>360</v>
      </c>
      <c r="C41" s="139">
        <f>SUM(C23:C40)</f>
        <v>46697861.5</v>
      </c>
      <c r="D41" s="139">
        <f>SUM(D23:D40)</f>
        <v>525579.83063677396</v>
      </c>
      <c r="E41" s="139">
        <f>SUM(E23:E40)</f>
        <v>15418.539556021502</v>
      </c>
      <c r="F41" s="139">
        <f>SUM(F23:F40)</f>
        <v>540998.37019279541</v>
      </c>
      <c r="G41" s="141">
        <f t="shared" si="1"/>
        <v>11.585078048869441</v>
      </c>
      <c r="H41" s="241">
        <f t="shared" si="2"/>
        <v>0</v>
      </c>
      <c r="I41" s="242">
        <f t="shared" si="3"/>
        <v>0</v>
      </c>
      <c r="K41" s="4"/>
      <c r="L41" s="4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00FF"/>
  </sheetPr>
  <dimension ref="A1:AC181"/>
  <sheetViews>
    <sheetView topLeftCell="A37" zoomScaleNormal="100" workbookViewId="0">
      <selection activeCell="G63" sqref="G63"/>
    </sheetView>
  </sheetViews>
  <sheetFormatPr baseColWidth="10" defaultColWidth="11" defaultRowHeight="12.75"/>
  <cols>
    <col min="1" max="1" width="5.375" style="12" customWidth="1"/>
    <col min="2" max="2" width="15.625" style="12" customWidth="1"/>
    <col min="3" max="3" width="24.75" style="12" customWidth="1"/>
    <col min="4" max="4" width="13.5" style="12" customWidth="1"/>
    <col min="5" max="5" width="23.5" style="12" customWidth="1"/>
    <col min="6" max="6" width="29.25" style="12" customWidth="1"/>
    <col min="7" max="7" width="26.5" style="12" customWidth="1"/>
    <col min="8" max="8" width="18.375" style="12" customWidth="1"/>
    <col min="9" max="9" width="16.125" style="12" customWidth="1"/>
    <col min="10" max="10" width="18.875" style="12" customWidth="1"/>
    <col min="11" max="11" width="16.375" style="12" customWidth="1"/>
    <col min="12" max="12" width="17.375" style="12" customWidth="1"/>
    <col min="13" max="13" width="11" style="12" customWidth="1"/>
    <col min="14" max="14" width="19.375" style="12" customWidth="1"/>
    <col min="15" max="15" width="14.875" style="12" customWidth="1"/>
    <col min="16" max="16384" width="11" style="12"/>
  </cols>
  <sheetData>
    <row r="1" spans="2:11">
      <c r="K1" s="8"/>
    </row>
    <row r="2" spans="2:11">
      <c r="B2" s="14" t="s">
        <v>60</v>
      </c>
      <c r="K2" s="8"/>
    </row>
    <row r="3" spans="2:11">
      <c r="B3" s="15" t="s">
        <v>493</v>
      </c>
      <c r="C3" s="8"/>
      <c r="K3" s="8"/>
    </row>
    <row r="5" spans="2:11">
      <c r="B5" s="14" t="s">
        <v>84</v>
      </c>
    </row>
    <row r="6" spans="2:11">
      <c r="B6" s="345">
        <f>+G8</f>
        <v>57804.779161179249</v>
      </c>
      <c r="C6" s="8"/>
      <c r="D6" s="350">
        <f>+B6-D41</f>
        <v>0</v>
      </c>
      <c r="F6" s="355" t="s">
        <v>395</v>
      </c>
      <c r="G6" s="86">
        <f>Resumen!D19</f>
        <v>87087.985119999998</v>
      </c>
    </row>
    <row r="7" spans="2:11">
      <c r="F7" s="12" t="s">
        <v>498</v>
      </c>
      <c r="G7" s="8">
        <f>+L50</f>
        <v>4740.3111388904545</v>
      </c>
    </row>
    <row r="8" spans="2:11">
      <c r="B8" s="14" t="s">
        <v>85</v>
      </c>
      <c r="F8" s="12" t="s">
        <v>499</v>
      </c>
      <c r="G8" s="8">
        <f>+G6-G7-G9</f>
        <v>57804.779161179249</v>
      </c>
    </row>
    <row r="9" spans="2:11">
      <c r="B9" s="12" t="s">
        <v>3</v>
      </c>
      <c r="F9" s="12" t="s">
        <v>500</v>
      </c>
      <c r="G9" s="8">
        <f>+J59</f>
        <v>24542.894819930298</v>
      </c>
    </row>
    <row r="10" spans="2:11">
      <c r="B10" s="12" t="s">
        <v>78</v>
      </c>
    </row>
    <row r="12" spans="2:11">
      <c r="B12" s="14" t="s">
        <v>62</v>
      </c>
    </row>
    <row r="13" spans="2:11">
      <c r="B13" s="12" t="s">
        <v>201</v>
      </c>
    </row>
    <row r="16" spans="2:11">
      <c r="K16" s="8"/>
    </row>
    <row r="17" spans="1:11">
      <c r="K17" s="8"/>
    </row>
    <row r="18" spans="1:11">
      <c r="K18" s="8"/>
    </row>
    <row r="19" spans="1:11">
      <c r="B19" s="355" t="s">
        <v>63</v>
      </c>
      <c r="K19" s="8"/>
    </row>
    <row r="20" spans="1:11">
      <c r="D20" s="197" t="s">
        <v>231</v>
      </c>
      <c r="K20" s="8"/>
    </row>
    <row r="21" spans="1:11">
      <c r="C21" s="260" t="s">
        <v>94</v>
      </c>
      <c r="K21" s="8"/>
    </row>
    <row r="22" spans="1:11" s="23" customFormat="1" ht="41.25" thickBot="1">
      <c r="A22" s="109"/>
      <c r="B22" s="110"/>
      <c r="C22" s="212" t="s">
        <v>396</v>
      </c>
      <c r="D22" s="212" t="s">
        <v>334</v>
      </c>
      <c r="E22" s="212" t="s">
        <v>335</v>
      </c>
      <c r="F22" s="212" t="s">
        <v>336</v>
      </c>
      <c r="G22" s="212" t="s">
        <v>337</v>
      </c>
    </row>
    <row r="23" spans="1:11">
      <c r="B23" s="12" t="s">
        <v>47</v>
      </c>
      <c r="C23" s="8">
        <v>8400674</v>
      </c>
      <c r="D23" s="8">
        <f t="shared" ref="D23:D40" si="0">S68+E137</f>
        <v>11274.972210091482</v>
      </c>
      <c r="E23" s="9">
        <f t="shared" ref="E23:E41" si="1">D23*1000/C23</f>
        <v>1.3421509048073383</v>
      </c>
      <c r="F23" s="9">
        <f>E23-E$41</f>
        <v>0.10430451731956736</v>
      </c>
      <c r="G23" s="8">
        <f t="shared" ref="G23:G41" si="2">F23*C23/1000</f>
        <v>876.22824672903926</v>
      </c>
    </row>
    <row r="24" spans="1:11">
      <c r="B24" s="12" t="s">
        <v>48</v>
      </c>
      <c r="C24" s="8">
        <v>1321616</v>
      </c>
      <c r="D24" s="8">
        <f t="shared" si="0"/>
        <v>1542.9943229966063</v>
      </c>
      <c r="E24" s="9">
        <f t="shared" si="1"/>
        <v>1.1675057830690656</v>
      </c>
      <c r="F24" s="9">
        <f t="shared" ref="F24:F41" si="3">E24-E$41</f>
        <v>-7.0340604418705377E-2</v>
      </c>
      <c r="G24" s="8">
        <f t="shared" si="2"/>
        <v>-92.963268249431721</v>
      </c>
    </row>
    <row r="25" spans="1:11">
      <c r="B25" s="12" t="s">
        <v>49</v>
      </c>
      <c r="C25" s="8">
        <v>1056492.5</v>
      </c>
      <c r="D25" s="8">
        <f t="shared" si="0"/>
        <v>1013.0501107971105</v>
      </c>
      <c r="E25" s="9">
        <f t="shared" si="1"/>
        <v>0.95888055125531935</v>
      </c>
      <c r="F25" s="9">
        <f t="shared" si="3"/>
        <v>-0.27896583623245164</v>
      </c>
      <c r="G25" s="8">
        <f t="shared" si="2"/>
        <v>-294.72531373581342</v>
      </c>
    </row>
    <row r="26" spans="1:11">
      <c r="B26" s="12" t="s">
        <v>50</v>
      </c>
      <c r="C26" s="8">
        <v>1103960.5</v>
      </c>
      <c r="D26" s="8">
        <f t="shared" si="0"/>
        <v>1226.7558901022499</v>
      </c>
      <c r="E26" s="9">
        <f t="shared" si="1"/>
        <v>1.1112316881829103</v>
      </c>
      <c r="F26" s="9">
        <f t="shared" si="3"/>
        <v>-0.12661469930486069</v>
      </c>
      <c r="G26" s="8">
        <f t="shared" si="2"/>
        <v>-139.77762675194367</v>
      </c>
    </row>
    <row r="27" spans="1:11">
      <c r="B27" s="12" t="s">
        <v>51</v>
      </c>
      <c r="C27" s="8">
        <v>2102560.5</v>
      </c>
      <c r="D27" s="8">
        <f t="shared" si="0"/>
        <v>2521.2446221899754</v>
      </c>
      <c r="E27" s="9">
        <f t="shared" si="1"/>
        <v>1.1991305944299702</v>
      </c>
      <c r="F27" s="9">
        <f t="shared" si="3"/>
        <v>-3.8715793057800818E-2</v>
      </c>
      <c r="G27" s="8">
        <f t="shared" si="2"/>
        <v>-81.402297209506216</v>
      </c>
    </row>
    <row r="28" spans="1:11">
      <c r="B28" s="12" t="s">
        <v>30</v>
      </c>
      <c r="C28" s="8">
        <v>586917.5</v>
      </c>
      <c r="D28" s="8">
        <f t="shared" si="0"/>
        <v>662.36570064828175</v>
      </c>
      <c r="E28" s="9">
        <f t="shared" si="1"/>
        <v>1.1285499250717208</v>
      </c>
      <c r="F28" s="9">
        <f t="shared" si="3"/>
        <v>-0.10929646241605018</v>
      </c>
      <c r="G28" s="8">
        <f t="shared" si="2"/>
        <v>-64.148006480072127</v>
      </c>
    </row>
    <row r="29" spans="1:11">
      <c r="B29" s="12" t="s">
        <v>31</v>
      </c>
      <c r="C29" s="8">
        <v>2483421</v>
      </c>
      <c r="D29" s="8">
        <f t="shared" si="0"/>
        <v>2680.5676888369671</v>
      </c>
      <c r="E29" s="9">
        <f t="shared" si="1"/>
        <v>1.0793851259359437</v>
      </c>
      <c r="F29" s="9">
        <f t="shared" si="3"/>
        <v>-0.15846126155182727</v>
      </c>
      <c r="G29" s="8">
        <f t="shared" si="2"/>
        <v>-393.52602462430042</v>
      </c>
    </row>
    <row r="30" spans="1:11">
      <c r="B30" s="12" t="s">
        <v>32</v>
      </c>
      <c r="C30" s="8">
        <v>2068901</v>
      </c>
      <c r="D30" s="8">
        <f t="shared" si="0"/>
        <v>2662.1866044516328</v>
      </c>
      <c r="E30" s="9">
        <f t="shared" si="1"/>
        <v>1.2867636510648082</v>
      </c>
      <c r="F30" s="9">
        <f t="shared" si="3"/>
        <v>4.8917263577037184E-2</v>
      </c>
      <c r="G30" s="8">
        <f t="shared" si="2"/>
        <v>101.20497553179581</v>
      </c>
    </row>
    <row r="31" spans="1:11">
      <c r="B31" s="12" t="s">
        <v>33</v>
      </c>
      <c r="C31" s="8">
        <v>7513504.5</v>
      </c>
      <c r="D31" s="8">
        <f t="shared" si="0"/>
        <v>9244.3250137560717</v>
      </c>
      <c r="E31" s="9">
        <f t="shared" si="1"/>
        <v>1.2303612799800774</v>
      </c>
      <c r="F31" s="9">
        <f t="shared" si="3"/>
        <v>-7.4851075076936002E-3</v>
      </c>
      <c r="G31" s="8">
        <f t="shared" si="2"/>
        <v>-56.239388942039653</v>
      </c>
    </row>
    <row r="32" spans="1:11">
      <c r="B32" s="12" t="s">
        <v>66</v>
      </c>
      <c r="C32" s="8">
        <v>4992766.5</v>
      </c>
      <c r="D32" s="8">
        <f t="shared" si="0"/>
        <v>6122.6377355707418</v>
      </c>
      <c r="E32" s="9">
        <f t="shared" si="1"/>
        <v>1.2263016376933995</v>
      </c>
      <c r="F32" s="9">
        <f t="shared" si="3"/>
        <v>-1.1544749794371478E-2</v>
      </c>
      <c r="G32" s="8">
        <f t="shared" si="2"/>
        <v>-57.640240024219807</v>
      </c>
    </row>
    <row r="33" spans="1:12">
      <c r="B33" s="12" t="s">
        <v>67</v>
      </c>
      <c r="C33" s="8">
        <v>1096314.5</v>
      </c>
      <c r="D33" s="8">
        <f t="shared" si="0"/>
        <v>1357.9999642508799</v>
      </c>
      <c r="E33" s="9">
        <f t="shared" si="1"/>
        <v>1.2386956154013102</v>
      </c>
      <c r="F33" s="9">
        <f t="shared" si="3"/>
        <v>8.492279135392522E-4</v>
      </c>
      <c r="G33" s="8">
        <f t="shared" si="2"/>
        <v>0.93102087541782852</v>
      </c>
    </row>
    <row r="34" spans="1:12">
      <c r="B34" s="12" t="s">
        <v>68</v>
      </c>
      <c r="C34" s="8">
        <v>2740521</v>
      </c>
      <c r="D34" s="8">
        <f t="shared" si="0"/>
        <v>2944.0705689749489</v>
      </c>
      <c r="E34" s="9">
        <f t="shared" si="1"/>
        <v>1.0742740409487646</v>
      </c>
      <c r="F34" s="9">
        <f t="shared" si="3"/>
        <v>-0.16357234653900643</v>
      </c>
      <c r="G34" s="8">
        <f t="shared" si="2"/>
        <v>-448.27345070942442</v>
      </c>
    </row>
    <row r="35" spans="1:12">
      <c r="B35" s="12" t="s">
        <v>69</v>
      </c>
      <c r="C35" s="8">
        <v>6445718</v>
      </c>
      <c r="D35" s="8">
        <f t="shared" si="0"/>
        <v>8462.6360943907493</v>
      </c>
      <c r="E35" s="9">
        <f t="shared" si="1"/>
        <v>1.3129082119929463</v>
      </c>
      <c r="F35" s="9">
        <f t="shared" si="3"/>
        <v>7.506182450517529E-2</v>
      </c>
      <c r="G35" s="8">
        <f t="shared" si="2"/>
        <v>483.82735332584946</v>
      </c>
    </row>
    <row r="36" spans="1:12">
      <c r="B36" s="12" t="s">
        <v>70</v>
      </c>
      <c r="C36" s="8">
        <v>1467053</v>
      </c>
      <c r="D36" s="8">
        <f t="shared" si="0"/>
        <v>2043.3954005628318</v>
      </c>
      <c r="E36" s="9">
        <f t="shared" si="1"/>
        <v>1.3928572454865855</v>
      </c>
      <c r="F36" s="9">
        <f t="shared" si="3"/>
        <v>0.15501085799881453</v>
      </c>
      <c r="G36" s="8">
        <f t="shared" si="2"/>
        <v>227.40914425973486</v>
      </c>
    </row>
    <row r="37" spans="1:12">
      <c r="B37" s="12" t="s">
        <v>71</v>
      </c>
      <c r="C37" s="8">
        <v>640633</v>
      </c>
      <c r="D37" s="8">
        <f t="shared" si="0"/>
        <v>777.93328629967311</v>
      </c>
      <c r="E37" s="9">
        <f t="shared" si="1"/>
        <v>1.2143197217434525</v>
      </c>
      <c r="F37" s="9">
        <f t="shared" si="3"/>
        <v>-2.3526665744318498E-2</v>
      </c>
      <c r="G37" s="8">
        <f t="shared" si="2"/>
        <v>-15.071958455779992</v>
      </c>
    </row>
    <row r="38" spans="1:12">
      <c r="B38" s="12" t="s">
        <v>72</v>
      </c>
      <c r="C38" s="8">
        <v>2189121</v>
      </c>
      <c r="D38" s="8">
        <f t="shared" si="0"/>
        <v>2615.9400482959445</v>
      </c>
      <c r="E38" s="9">
        <f t="shared" si="1"/>
        <v>1.1949727988064363</v>
      </c>
      <c r="F38" s="9">
        <f t="shared" si="3"/>
        <v>-4.2873588681334729E-2</v>
      </c>
      <c r="G38" s="8">
        <f t="shared" si="2"/>
        <v>-93.855473327672172</v>
      </c>
    </row>
    <row r="39" spans="1:12">
      <c r="B39" s="12" t="s">
        <v>73</v>
      </c>
      <c r="C39" s="8">
        <v>318027.5</v>
      </c>
      <c r="D39" s="8">
        <f t="shared" si="0"/>
        <v>380.31702013478849</v>
      </c>
      <c r="E39" s="9">
        <f t="shared" si="1"/>
        <v>1.1958620563781071</v>
      </c>
      <c r="F39" s="9">
        <f t="shared" si="3"/>
        <v>-4.198433110966393E-2</v>
      </c>
      <c r="G39" s="8">
        <f t="shared" si="2"/>
        <v>-13.352171861978647</v>
      </c>
    </row>
    <row r="40" spans="1:12">
      <c r="B40" s="92" t="s">
        <v>74</v>
      </c>
      <c r="C40" s="111">
        <v>169659.5</v>
      </c>
      <c r="D40" s="111">
        <f t="shared" si="0"/>
        <v>271.38687882831709</v>
      </c>
      <c r="E40" s="112">
        <f t="shared" si="1"/>
        <v>1.5995973041787646</v>
      </c>
      <c r="F40" s="112">
        <f t="shared" si="3"/>
        <v>0.36175091669099357</v>
      </c>
      <c r="G40" s="111">
        <f t="shared" si="2"/>
        <v>61.37447965033563</v>
      </c>
    </row>
    <row r="41" spans="1:12" ht="13.5" thickBot="1">
      <c r="A41" s="14"/>
      <c r="B41" s="113" t="s">
        <v>75</v>
      </c>
      <c r="C41" s="114">
        <v>46697861.5</v>
      </c>
      <c r="D41" s="115">
        <f>SUM(D23:D40)</f>
        <v>57804.779161179264</v>
      </c>
      <c r="E41" s="116">
        <f t="shared" si="1"/>
        <v>1.237846387487771</v>
      </c>
      <c r="F41" s="117">
        <f t="shared" si="3"/>
        <v>0</v>
      </c>
      <c r="G41" s="114">
        <f t="shared" si="2"/>
        <v>0</v>
      </c>
    </row>
    <row r="42" spans="1:12">
      <c r="E42" s="8"/>
    </row>
    <row r="45" spans="1:12">
      <c r="B45" s="118" t="s">
        <v>388</v>
      </c>
    </row>
    <row r="47" spans="1:12">
      <c r="B47" s="23" t="s">
        <v>389</v>
      </c>
      <c r="E47" s="23" t="s">
        <v>382</v>
      </c>
      <c r="I47" s="23" t="s">
        <v>387</v>
      </c>
    </row>
    <row r="48" spans="1:12" ht="26.25" thickBot="1">
      <c r="B48" s="28" t="s">
        <v>392</v>
      </c>
      <c r="C48" s="8">
        <f>SUM(Resumen!G3:G11)+Resumen!G13-Resumen!E4-Resumen!E8</f>
        <v>426494.11147559469</v>
      </c>
      <c r="E48" s="135"/>
      <c r="F48" s="164" t="s">
        <v>383</v>
      </c>
      <c r="G48" s="164" t="s">
        <v>150</v>
      </c>
      <c r="I48" s="166"/>
      <c r="J48" s="169" t="s">
        <v>339</v>
      </c>
      <c r="K48" s="169" t="s">
        <v>5</v>
      </c>
      <c r="L48" s="164" t="s">
        <v>21</v>
      </c>
    </row>
    <row r="49" spans="2:12" ht="38.25">
      <c r="B49" s="28" t="s">
        <v>379</v>
      </c>
      <c r="C49" s="8">
        <f>+Resumen!F14</f>
        <v>159382.48755000002</v>
      </c>
      <c r="E49" s="2" t="s">
        <v>374</v>
      </c>
      <c r="F49" s="8">
        <f>C48+C54</f>
        <v>1926763.5525855953</v>
      </c>
      <c r="G49" s="52">
        <f>+F49/$F$52</f>
        <v>0.7023154663616118</v>
      </c>
      <c r="I49" s="2" t="s">
        <v>384</v>
      </c>
      <c r="J49" s="8">
        <f>F92+H92+I92+K92</f>
        <v>517.96694000000002</v>
      </c>
      <c r="K49" s="8">
        <f>+$J$52*G49</f>
        <v>57286.812221179251</v>
      </c>
      <c r="L49" s="8">
        <f>SUM(J49:K49)</f>
        <v>57804.779161179249</v>
      </c>
    </row>
    <row r="50" spans="2:12">
      <c r="C50" s="8"/>
      <c r="E50" s="2" t="s">
        <v>74</v>
      </c>
      <c r="F50" s="8">
        <f>+C49</f>
        <v>159382.48755000002</v>
      </c>
      <c r="G50" s="52">
        <f>+F50/$F$52</f>
        <v>5.8095756442631444E-2</v>
      </c>
      <c r="I50" s="2" t="s">
        <v>385</v>
      </c>
      <c r="J50" s="8">
        <f>+G128</f>
        <v>1.528</v>
      </c>
      <c r="K50" s="8">
        <f>+$J$52*G50</f>
        <v>4738.7831388904542</v>
      </c>
      <c r="L50" s="8">
        <f>SUM(J50:K50)</f>
        <v>4740.3111388904545</v>
      </c>
    </row>
    <row r="51" spans="2:12">
      <c r="B51" s="23" t="s">
        <v>380</v>
      </c>
      <c r="C51" s="8"/>
      <c r="E51" s="2" t="s">
        <v>375</v>
      </c>
      <c r="F51" s="8">
        <f>+C59</f>
        <v>657298.52982000005</v>
      </c>
      <c r="G51" s="52">
        <f>+F51/$F$52</f>
        <v>0.23958877719575683</v>
      </c>
      <c r="I51" s="2" t="s">
        <v>386</v>
      </c>
      <c r="J51" s="8">
        <f>J92</f>
        <v>5000</v>
      </c>
      <c r="K51" s="8">
        <f>+$J$52*G51</f>
        <v>19542.894819930298</v>
      </c>
      <c r="L51" s="8">
        <f>SUM(J51:K51)</f>
        <v>24542.894819930298</v>
      </c>
    </row>
    <row r="52" spans="2:12" ht="13.5" thickBot="1">
      <c r="C52" s="165" t="s">
        <v>464</v>
      </c>
      <c r="E52" s="166" t="s">
        <v>21</v>
      </c>
      <c r="F52" s="114">
        <f>SUM(F49:F51)</f>
        <v>2743444.5699555953</v>
      </c>
      <c r="G52" s="245">
        <f>SUM(G49:G51)</f>
        <v>1</v>
      </c>
      <c r="I52" s="135" t="s">
        <v>376</v>
      </c>
      <c r="J52" s="114">
        <f>+G6-J51-J50-J49</f>
        <v>81568.490179999993</v>
      </c>
      <c r="K52" s="114">
        <f>SUM(K49:K51)</f>
        <v>81568.490179999993</v>
      </c>
      <c r="L52" s="114">
        <f>SUM(L49:L51)</f>
        <v>87087.985119999998</v>
      </c>
    </row>
    <row r="53" spans="2:12" ht="27.75" customHeight="1" thickBot="1">
      <c r="B53" s="135"/>
      <c r="C53" s="264" t="s">
        <v>378</v>
      </c>
    </row>
    <row r="54" spans="2:12" ht="13.5" thickBot="1">
      <c r="B54" s="243" t="s">
        <v>377</v>
      </c>
      <c r="C54" s="244">
        <v>1500269.4411100005</v>
      </c>
      <c r="D54" s="8"/>
    </row>
    <row r="55" spans="2:12">
      <c r="B55" s="92"/>
      <c r="C55" s="92"/>
    </row>
    <row r="56" spans="2:12">
      <c r="B56" s="23" t="s">
        <v>394</v>
      </c>
    </row>
    <row r="57" spans="2:12">
      <c r="B57" s="23"/>
      <c r="C57" s="165" t="s">
        <v>465</v>
      </c>
      <c r="I57" s="23"/>
      <c r="J57" s="248" t="s">
        <v>466</v>
      </c>
    </row>
    <row r="58" spans="2:12" ht="69" customHeight="1" thickBot="1">
      <c r="B58" s="135"/>
      <c r="C58" s="264" t="s">
        <v>381</v>
      </c>
      <c r="I58" s="135"/>
      <c r="J58" s="264" t="s">
        <v>390</v>
      </c>
    </row>
    <row r="59" spans="2:12" ht="26.25" thickBot="1">
      <c r="B59" s="243" t="s">
        <v>393</v>
      </c>
      <c r="C59" s="244">
        <v>657298.52982000005</v>
      </c>
      <c r="I59" s="247" t="s">
        <v>391</v>
      </c>
      <c r="J59" s="246">
        <f>+L51</f>
        <v>24542.894819930298</v>
      </c>
    </row>
    <row r="60" spans="2:12">
      <c r="B60" s="118"/>
    </row>
    <row r="61" spans="2:12">
      <c r="B61" s="118"/>
    </row>
    <row r="63" spans="2:12">
      <c r="B63" s="118" t="s">
        <v>167</v>
      </c>
    </row>
    <row r="64" spans="2:12">
      <c r="B64" s="118"/>
    </row>
    <row r="65" spans="2:21">
      <c r="B65" s="118" t="s">
        <v>245</v>
      </c>
    </row>
    <row r="66" spans="2:21">
      <c r="B66" s="23"/>
    </row>
    <row r="67" spans="2:21" s="23" customFormat="1" ht="141" thickBot="1">
      <c r="B67" s="277" t="s">
        <v>219</v>
      </c>
      <c r="C67" s="274" t="s">
        <v>118</v>
      </c>
      <c r="D67" s="274" t="s">
        <v>119</v>
      </c>
      <c r="E67" s="274" t="s">
        <v>120</v>
      </c>
      <c r="F67" s="275" t="s">
        <v>236</v>
      </c>
      <c r="G67" s="275" t="s">
        <v>417</v>
      </c>
      <c r="H67" s="275" t="s">
        <v>237</v>
      </c>
      <c r="I67" s="275" t="s">
        <v>238</v>
      </c>
      <c r="J67" s="275" t="s">
        <v>239</v>
      </c>
      <c r="K67" s="275" t="s">
        <v>418</v>
      </c>
      <c r="L67" s="275" t="s">
        <v>419</v>
      </c>
      <c r="M67" s="275" t="s">
        <v>419</v>
      </c>
      <c r="N67" s="275" t="s">
        <v>419</v>
      </c>
      <c r="O67" s="275" t="s">
        <v>420</v>
      </c>
      <c r="P67" s="275" t="s">
        <v>420</v>
      </c>
      <c r="Q67" s="275" t="s">
        <v>421</v>
      </c>
      <c r="R67" s="275" t="s">
        <v>421</v>
      </c>
      <c r="S67" s="276" t="s">
        <v>21</v>
      </c>
      <c r="T67" s="273" t="s">
        <v>220</v>
      </c>
      <c r="U67" s="54"/>
    </row>
    <row r="68" spans="2:21">
      <c r="B68" s="12" t="s">
        <v>47</v>
      </c>
      <c r="C68" s="203">
        <v>0</v>
      </c>
      <c r="D68" s="209">
        <v>0</v>
      </c>
      <c r="E68" s="203">
        <v>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0</v>
      </c>
      <c r="R68" s="202">
        <v>0</v>
      </c>
      <c r="S68" s="43">
        <f>SUM(C68:R68)</f>
        <v>0</v>
      </c>
      <c r="T68" s="8"/>
    </row>
    <row r="69" spans="2:21" ht="15" customHeight="1">
      <c r="B69" s="12" t="s">
        <v>48</v>
      </c>
      <c r="C69" s="203">
        <v>0</v>
      </c>
      <c r="D69" s="203">
        <v>0</v>
      </c>
      <c r="E69" s="203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43">
        <f t="shared" ref="S69:S93" si="4">SUM(C69:R69)</f>
        <v>0</v>
      </c>
      <c r="T69" s="8"/>
    </row>
    <row r="70" spans="2:21">
      <c r="B70" s="12" t="s">
        <v>49</v>
      </c>
      <c r="C70" s="203">
        <v>0</v>
      </c>
      <c r="D70" s="203">
        <v>0</v>
      </c>
      <c r="E70" s="203">
        <v>0</v>
      </c>
      <c r="F70" s="202">
        <v>0</v>
      </c>
      <c r="G70" s="202">
        <v>0</v>
      </c>
      <c r="H70" s="202">
        <v>0</v>
      </c>
      <c r="I70" s="202">
        <v>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2">
        <v>0</v>
      </c>
      <c r="P70" s="202">
        <v>0</v>
      </c>
      <c r="Q70" s="202">
        <v>0</v>
      </c>
      <c r="R70" s="202">
        <v>0</v>
      </c>
      <c r="S70" s="43">
        <f t="shared" si="4"/>
        <v>0</v>
      </c>
      <c r="T70" s="8"/>
      <c r="U70" s="8"/>
    </row>
    <row r="71" spans="2:21">
      <c r="B71" s="12" t="s">
        <v>50</v>
      </c>
      <c r="C71" s="203">
        <v>0</v>
      </c>
      <c r="D71" s="203">
        <v>0</v>
      </c>
      <c r="E71" s="203">
        <v>0</v>
      </c>
      <c r="F71" s="202">
        <v>0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0</v>
      </c>
      <c r="N71" s="202">
        <v>0</v>
      </c>
      <c r="O71" s="202">
        <v>0</v>
      </c>
      <c r="P71" s="202">
        <v>0</v>
      </c>
      <c r="Q71" s="202">
        <v>0</v>
      </c>
      <c r="R71" s="202">
        <v>0</v>
      </c>
      <c r="S71" s="43">
        <f t="shared" si="4"/>
        <v>0</v>
      </c>
      <c r="T71" s="8"/>
      <c r="U71" s="8"/>
    </row>
    <row r="72" spans="2:21">
      <c r="B72" s="12" t="s">
        <v>51</v>
      </c>
      <c r="C72" s="203">
        <v>0</v>
      </c>
      <c r="D72" s="203">
        <v>0</v>
      </c>
      <c r="E72" s="203">
        <v>0</v>
      </c>
      <c r="F72" s="202">
        <v>0</v>
      </c>
      <c r="G72" s="202">
        <v>0</v>
      </c>
      <c r="H72" s="202">
        <v>0</v>
      </c>
      <c r="I72" s="202">
        <v>0</v>
      </c>
      <c r="J72" s="202">
        <v>0</v>
      </c>
      <c r="K72" s="202">
        <v>0</v>
      </c>
      <c r="L72" s="202">
        <v>0</v>
      </c>
      <c r="M72" s="202">
        <v>0</v>
      </c>
      <c r="N72" s="202">
        <v>0</v>
      </c>
      <c r="O72" s="202">
        <v>0</v>
      </c>
      <c r="P72" s="202">
        <v>0</v>
      </c>
      <c r="Q72" s="202">
        <v>0</v>
      </c>
      <c r="R72" s="202">
        <v>0</v>
      </c>
      <c r="S72" s="43">
        <f t="shared" si="4"/>
        <v>0</v>
      </c>
      <c r="T72" s="8"/>
      <c r="U72" s="8"/>
    </row>
    <row r="73" spans="2:21">
      <c r="B73" s="12" t="s">
        <v>30</v>
      </c>
      <c r="C73" s="203">
        <v>0</v>
      </c>
      <c r="D73" s="203">
        <v>0</v>
      </c>
      <c r="E73" s="203">
        <v>0</v>
      </c>
      <c r="F73" s="202">
        <v>0</v>
      </c>
      <c r="G73" s="202">
        <v>0</v>
      </c>
      <c r="H73" s="202">
        <v>0</v>
      </c>
      <c r="I73" s="202">
        <v>0</v>
      </c>
      <c r="J73" s="202">
        <v>0</v>
      </c>
      <c r="K73" s="202">
        <v>0</v>
      </c>
      <c r="L73" s="202">
        <v>0</v>
      </c>
      <c r="M73" s="202">
        <v>0</v>
      </c>
      <c r="N73" s="202">
        <v>0</v>
      </c>
      <c r="O73" s="202">
        <v>0</v>
      </c>
      <c r="P73" s="202">
        <v>0</v>
      </c>
      <c r="Q73" s="202">
        <v>0</v>
      </c>
      <c r="R73" s="202">
        <v>0</v>
      </c>
      <c r="S73" s="43">
        <f t="shared" si="4"/>
        <v>0</v>
      </c>
      <c r="T73" s="8"/>
      <c r="U73" s="8"/>
    </row>
    <row r="74" spans="2:21">
      <c r="B74" s="12" t="s">
        <v>31</v>
      </c>
      <c r="C74" s="209">
        <v>0</v>
      </c>
      <c r="D74" s="203">
        <v>0</v>
      </c>
      <c r="E74" s="203">
        <v>0</v>
      </c>
      <c r="F74" s="202">
        <v>0</v>
      </c>
      <c r="G74" s="202">
        <v>0</v>
      </c>
      <c r="H74" s="202">
        <v>0</v>
      </c>
      <c r="I74" s="202">
        <v>0</v>
      </c>
      <c r="J74" s="202">
        <v>0</v>
      </c>
      <c r="K74" s="202">
        <v>0</v>
      </c>
      <c r="L74" s="202">
        <v>0</v>
      </c>
      <c r="M74" s="202">
        <v>0</v>
      </c>
      <c r="N74" s="202">
        <v>0</v>
      </c>
      <c r="O74" s="202">
        <v>0</v>
      </c>
      <c r="P74" s="202">
        <v>0</v>
      </c>
      <c r="Q74" s="202">
        <v>0</v>
      </c>
      <c r="R74" s="202">
        <v>0</v>
      </c>
      <c r="S74" s="43">
        <f t="shared" si="4"/>
        <v>0</v>
      </c>
      <c r="T74" s="8"/>
      <c r="U74" s="8"/>
    </row>
    <row r="75" spans="2:21">
      <c r="B75" s="12" t="s">
        <v>32</v>
      </c>
      <c r="C75" s="203">
        <v>0</v>
      </c>
      <c r="D75" s="203">
        <v>0</v>
      </c>
      <c r="E75" s="203">
        <v>0</v>
      </c>
      <c r="F75" s="202">
        <v>0</v>
      </c>
      <c r="G75" s="202">
        <v>0</v>
      </c>
      <c r="H75" s="202">
        <v>0</v>
      </c>
      <c r="I75" s="202">
        <v>0</v>
      </c>
      <c r="J75" s="202">
        <v>0</v>
      </c>
      <c r="K75" s="202">
        <v>0</v>
      </c>
      <c r="L75" s="202">
        <v>0</v>
      </c>
      <c r="M75" s="202">
        <v>0</v>
      </c>
      <c r="N75" s="202">
        <v>0</v>
      </c>
      <c r="O75" s="202">
        <v>0</v>
      </c>
      <c r="P75" s="202">
        <v>0</v>
      </c>
      <c r="Q75" s="202">
        <v>0</v>
      </c>
      <c r="R75" s="202">
        <v>0</v>
      </c>
      <c r="S75" s="43">
        <f t="shared" si="4"/>
        <v>0</v>
      </c>
      <c r="T75" s="8"/>
      <c r="U75" s="8"/>
    </row>
    <row r="76" spans="2:21">
      <c r="B76" s="12" t="s">
        <v>33</v>
      </c>
      <c r="C76" s="203">
        <v>0</v>
      </c>
      <c r="D76" s="203">
        <v>0</v>
      </c>
      <c r="E76" s="203">
        <v>0</v>
      </c>
      <c r="F76" s="202">
        <v>0</v>
      </c>
      <c r="G76" s="202">
        <v>0</v>
      </c>
      <c r="H76" s="202">
        <v>0</v>
      </c>
      <c r="I76" s="202">
        <v>0</v>
      </c>
      <c r="J76" s="202">
        <v>0</v>
      </c>
      <c r="K76" s="202">
        <v>0</v>
      </c>
      <c r="L76" s="202">
        <v>0</v>
      </c>
      <c r="M76" s="202">
        <v>0</v>
      </c>
      <c r="N76" s="202">
        <v>0</v>
      </c>
      <c r="O76" s="202">
        <v>0</v>
      </c>
      <c r="P76" s="202">
        <v>0</v>
      </c>
      <c r="Q76" s="202">
        <v>0</v>
      </c>
      <c r="R76" s="202">
        <v>0</v>
      </c>
      <c r="S76" s="43">
        <f t="shared" si="4"/>
        <v>0</v>
      </c>
      <c r="T76" s="8"/>
      <c r="U76" s="8"/>
    </row>
    <row r="77" spans="2:21">
      <c r="B77" s="12" t="s">
        <v>66</v>
      </c>
      <c r="C77" s="209">
        <v>0</v>
      </c>
      <c r="D77" s="203">
        <v>0</v>
      </c>
      <c r="E77" s="203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43">
        <f t="shared" si="4"/>
        <v>0</v>
      </c>
      <c r="T77" s="8"/>
      <c r="U77" s="8"/>
    </row>
    <row r="78" spans="2:21">
      <c r="B78" s="12" t="s">
        <v>67</v>
      </c>
      <c r="C78" s="203">
        <v>0</v>
      </c>
      <c r="D78" s="203">
        <v>0</v>
      </c>
      <c r="E78" s="203">
        <v>0</v>
      </c>
      <c r="F78" s="202">
        <v>0</v>
      </c>
      <c r="G78" s="202">
        <v>0</v>
      </c>
      <c r="H78" s="202">
        <v>0</v>
      </c>
      <c r="I78" s="202">
        <v>0</v>
      </c>
      <c r="J78" s="202">
        <v>0</v>
      </c>
      <c r="K78" s="202">
        <v>0</v>
      </c>
      <c r="L78" s="202">
        <v>0</v>
      </c>
      <c r="M78" s="202">
        <v>0</v>
      </c>
      <c r="N78" s="202">
        <v>0</v>
      </c>
      <c r="O78" s="202">
        <v>0</v>
      </c>
      <c r="P78" s="202">
        <v>0</v>
      </c>
      <c r="Q78" s="202">
        <v>0</v>
      </c>
      <c r="R78" s="202">
        <v>0</v>
      </c>
      <c r="S78" s="43">
        <f t="shared" si="4"/>
        <v>0</v>
      </c>
      <c r="T78" s="8"/>
      <c r="U78" s="8"/>
    </row>
    <row r="79" spans="2:21">
      <c r="B79" s="12" t="s">
        <v>68</v>
      </c>
      <c r="C79" s="203">
        <v>0</v>
      </c>
      <c r="D79" s="203">
        <v>0</v>
      </c>
      <c r="E79" s="203">
        <v>0</v>
      </c>
      <c r="F79" s="202">
        <v>0</v>
      </c>
      <c r="G79" s="202">
        <v>0</v>
      </c>
      <c r="H79" s="202">
        <v>0</v>
      </c>
      <c r="I79" s="202">
        <v>0</v>
      </c>
      <c r="J79" s="202">
        <v>0</v>
      </c>
      <c r="K79" s="202">
        <v>0</v>
      </c>
      <c r="L79" s="202">
        <v>0</v>
      </c>
      <c r="M79" s="202">
        <v>0</v>
      </c>
      <c r="N79" s="202">
        <v>0</v>
      </c>
      <c r="O79" s="202">
        <v>0</v>
      </c>
      <c r="P79" s="202">
        <v>0</v>
      </c>
      <c r="Q79" s="202">
        <v>0</v>
      </c>
      <c r="R79" s="202">
        <v>0</v>
      </c>
      <c r="S79" s="43">
        <f t="shared" si="4"/>
        <v>0</v>
      </c>
      <c r="T79" s="8"/>
      <c r="U79" s="8"/>
    </row>
    <row r="80" spans="2:21">
      <c r="B80" s="12" t="s">
        <v>69</v>
      </c>
      <c r="C80" s="209">
        <v>0</v>
      </c>
      <c r="D80" s="209">
        <v>0</v>
      </c>
      <c r="E80" s="203">
        <v>8.6208099999999988</v>
      </c>
      <c r="F80" s="202">
        <v>0</v>
      </c>
      <c r="G80" s="202">
        <v>0</v>
      </c>
      <c r="H80" s="202">
        <v>161</v>
      </c>
      <c r="I80" s="209">
        <v>0</v>
      </c>
      <c r="J80" s="202">
        <v>0</v>
      </c>
      <c r="K80" s="202">
        <v>0</v>
      </c>
      <c r="L80" s="202">
        <v>0</v>
      </c>
      <c r="M80" s="202">
        <v>2.9408400000000001</v>
      </c>
      <c r="N80" s="209">
        <v>0</v>
      </c>
      <c r="O80" s="202">
        <v>0</v>
      </c>
      <c r="P80" s="209">
        <v>0</v>
      </c>
      <c r="Q80" s="202">
        <v>0</v>
      </c>
      <c r="R80" s="209">
        <v>0</v>
      </c>
      <c r="S80" s="43">
        <f t="shared" si="4"/>
        <v>172.56165000000001</v>
      </c>
      <c r="T80" s="8"/>
      <c r="U80" s="8"/>
    </row>
    <row r="81" spans="2:25">
      <c r="B81" s="12" t="s">
        <v>70</v>
      </c>
      <c r="C81" s="203">
        <v>0</v>
      </c>
      <c r="D81" s="209">
        <v>0</v>
      </c>
      <c r="E81" s="203">
        <v>0</v>
      </c>
      <c r="F81" s="202">
        <v>0</v>
      </c>
      <c r="G81" s="202">
        <v>0</v>
      </c>
      <c r="H81" s="202">
        <v>0</v>
      </c>
      <c r="I81" s="202">
        <v>0</v>
      </c>
      <c r="J81" s="202">
        <v>0</v>
      </c>
      <c r="K81" s="202">
        <v>0</v>
      </c>
      <c r="L81" s="202">
        <v>0</v>
      </c>
      <c r="M81" s="202">
        <v>0</v>
      </c>
      <c r="N81" s="202">
        <v>0</v>
      </c>
      <c r="O81" s="202">
        <v>0</v>
      </c>
      <c r="P81" s="202">
        <v>0</v>
      </c>
      <c r="Q81" s="202">
        <v>0</v>
      </c>
      <c r="R81" s="202">
        <v>0</v>
      </c>
      <c r="S81" s="43">
        <f t="shared" si="4"/>
        <v>0</v>
      </c>
      <c r="T81" s="8"/>
      <c r="U81" s="8"/>
    </row>
    <row r="82" spans="2:25">
      <c r="B82" s="12" t="s">
        <v>71</v>
      </c>
      <c r="C82" s="203">
        <v>0</v>
      </c>
      <c r="D82" s="203">
        <v>0</v>
      </c>
      <c r="E82" s="203">
        <v>0</v>
      </c>
      <c r="F82" s="202">
        <v>0</v>
      </c>
      <c r="G82" s="202">
        <v>0</v>
      </c>
      <c r="H82" s="202">
        <v>0</v>
      </c>
      <c r="I82" s="202">
        <v>0</v>
      </c>
      <c r="J82" s="202">
        <v>0</v>
      </c>
      <c r="K82" s="202">
        <v>0</v>
      </c>
      <c r="L82" s="202">
        <v>0</v>
      </c>
      <c r="M82" s="202">
        <v>0</v>
      </c>
      <c r="N82" s="202">
        <v>0</v>
      </c>
      <c r="O82" s="202">
        <v>0</v>
      </c>
      <c r="P82" s="202">
        <v>0</v>
      </c>
      <c r="Q82" s="202">
        <v>0</v>
      </c>
      <c r="R82" s="202">
        <v>0</v>
      </c>
      <c r="S82" s="43">
        <f t="shared" si="4"/>
        <v>0</v>
      </c>
      <c r="T82" s="8"/>
      <c r="U82" s="8"/>
    </row>
    <row r="83" spans="2:25">
      <c r="B83" s="12" t="s">
        <v>72</v>
      </c>
      <c r="C83" s="203">
        <v>0</v>
      </c>
      <c r="D83" s="203">
        <v>0</v>
      </c>
      <c r="E83" s="203">
        <v>0</v>
      </c>
      <c r="F83" s="202">
        <v>0</v>
      </c>
      <c r="G83" s="202">
        <v>0</v>
      </c>
      <c r="H83" s="202">
        <v>0</v>
      </c>
      <c r="I83" s="202">
        <v>0</v>
      </c>
      <c r="J83" s="202">
        <v>0</v>
      </c>
      <c r="K83" s="202">
        <v>0</v>
      </c>
      <c r="L83" s="202">
        <v>0</v>
      </c>
      <c r="M83" s="202">
        <v>0</v>
      </c>
      <c r="N83" s="202">
        <v>0</v>
      </c>
      <c r="O83" s="202">
        <v>0</v>
      </c>
      <c r="P83" s="202">
        <v>0</v>
      </c>
      <c r="Q83" s="202">
        <v>0</v>
      </c>
      <c r="R83" s="202">
        <v>0</v>
      </c>
      <c r="S83" s="43">
        <f t="shared" si="4"/>
        <v>0</v>
      </c>
      <c r="T83" s="8"/>
      <c r="U83" s="8"/>
    </row>
    <row r="84" spans="2:25">
      <c r="B84" s="12" t="s">
        <v>73</v>
      </c>
      <c r="C84" s="203">
        <v>0</v>
      </c>
      <c r="D84" s="203">
        <v>0</v>
      </c>
      <c r="E84" s="203">
        <v>0</v>
      </c>
      <c r="F84" s="202">
        <v>0</v>
      </c>
      <c r="G84" s="202">
        <v>0</v>
      </c>
      <c r="H84" s="202">
        <v>0</v>
      </c>
      <c r="I84" s="202">
        <v>0</v>
      </c>
      <c r="J84" s="202">
        <v>0</v>
      </c>
      <c r="K84" s="202">
        <v>0</v>
      </c>
      <c r="L84" s="202">
        <v>0</v>
      </c>
      <c r="M84" s="202">
        <v>0</v>
      </c>
      <c r="N84" s="202">
        <v>0</v>
      </c>
      <c r="O84" s="202">
        <v>0</v>
      </c>
      <c r="P84" s="202">
        <v>0</v>
      </c>
      <c r="Q84" s="202">
        <v>0</v>
      </c>
      <c r="R84" s="202">
        <v>0</v>
      </c>
      <c r="S84" s="43">
        <f t="shared" si="4"/>
        <v>0</v>
      </c>
      <c r="T84" s="8"/>
      <c r="U84" s="8"/>
    </row>
    <row r="85" spans="2:25">
      <c r="B85" s="12" t="s">
        <v>74</v>
      </c>
      <c r="C85" s="209">
        <v>0</v>
      </c>
      <c r="D85" s="209">
        <v>0</v>
      </c>
      <c r="E85" s="203">
        <v>0</v>
      </c>
      <c r="F85" s="202">
        <v>0</v>
      </c>
      <c r="G85" s="202">
        <v>0</v>
      </c>
      <c r="H85" s="202">
        <v>0</v>
      </c>
      <c r="I85" s="202">
        <v>0</v>
      </c>
      <c r="J85" s="202">
        <v>0</v>
      </c>
      <c r="K85" s="202">
        <v>0</v>
      </c>
      <c r="L85" s="202">
        <v>0</v>
      </c>
      <c r="M85" s="202">
        <v>0</v>
      </c>
      <c r="N85" s="202">
        <v>0</v>
      </c>
      <c r="O85" s="202">
        <v>0</v>
      </c>
      <c r="P85" s="202">
        <v>0</v>
      </c>
      <c r="Q85" s="202">
        <v>0</v>
      </c>
      <c r="R85" s="202">
        <v>0</v>
      </c>
      <c r="S85" s="43">
        <f t="shared" si="4"/>
        <v>0</v>
      </c>
      <c r="T85" s="8"/>
      <c r="U85" s="8"/>
    </row>
    <row r="86" spans="2:25" s="22" customFormat="1" ht="13.5">
      <c r="B86" s="22" t="s">
        <v>116</v>
      </c>
      <c r="C86" s="267">
        <f>SUM(C68:C85)</f>
        <v>0</v>
      </c>
      <c r="D86" s="267">
        <f t="shared" ref="D86:S86" si="5">SUM(D68:D85)</f>
        <v>0</v>
      </c>
      <c r="E86" s="267">
        <f>SUM(E68:E85)</f>
        <v>8.6208099999999988</v>
      </c>
      <c r="F86" s="268">
        <f t="shared" si="5"/>
        <v>0</v>
      </c>
      <c r="G86" s="268">
        <f t="shared" si="5"/>
        <v>0</v>
      </c>
      <c r="H86" s="268">
        <f t="shared" si="5"/>
        <v>161</v>
      </c>
      <c r="I86" s="268">
        <f t="shared" si="5"/>
        <v>0</v>
      </c>
      <c r="J86" s="268">
        <f t="shared" si="5"/>
        <v>0</v>
      </c>
      <c r="K86" s="268">
        <f t="shared" si="5"/>
        <v>0</v>
      </c>
      <c r="L86" s="268">
        <f t="shared" si="5"/>
        <v>0</v>
      </c>
      <c r="M86" s="268">
        <f t="shared" si="5"/>
        <v>2.9408400000000001</v>
      </c>
      <c r="N86" s="268">
        <f t="shared" si="5"/>
        <v>0</v>
      </c>
      <c r="O86" s="268">
        <f t="shared" si="5"/>
        <v>0</v>
      </c>
      <c r="P86" s="268">
        <f t="shared" si="5"/>
        <v>0</v>
      </c>
      <c r="Q86" s="268">
        <f t="shared" si="5"/>
        <v>0</v>
      </c>
      <c r="R86" s="268">
        <f t="shared" si="5"/>
        <v>0</v>
      </c>
      <c r="S86" s="266">
        <f t="shared" si="5"/>
        <v>172.56165000000001</v>
      </c>
      <c r="T86" s="49"/>
      <c r="U86" s="49"/>
    </row>
    <row r="87" spans="2:25" s="82" customFormat="1">
      <c r="B87" s="12" t="s">
        <v>24</v>
      </c>
      <c r="C87" s="203">
        <v>48000.626529999994</v>
      </c>
      <c r="D87" s="203">
        <v>5259.8871700000009</v>
      </c>
      <c r="E87" s="203">
        <v>13.93844</v>
      </c>
      <c r="F87" s="202">
        <v>0</v>
      </c>
      <c r="G87" s="202">
        <v>124.67235000000001</v>
      </c>
      <c r="H87" s="202">
        <v>0</v>
      </c>
      <c r="I87" s="202">
        <v>0</v>
      </c>
      <c r="J87" s="202">
        <v>0</v>
      </c>
      <c r="K87" s="202">
        <v>0</v>
      </c>
      <c r="L87" s="202">
        <v>835.15946999999994</v>
      </c>
      <c r="M87" s="202">
        <v>80.874049999999997</v>
      </c>
      <c r="N87" s="202">
        <v>2.5215500000000004</v>
      </c>
      <c r="O87" s="202">
        <v>3221.7611699999998</v>
      </c>
      <c r="P87" s="202">
        <v>0</v>
      </c>
      <c r="Q87" s="202">
        <v>360.58696000000003</v>
      </c>
      <c r="R87" s="202">
        <v>4.6174399999999993</v>
      </c>
      <c r="S87" s="43">
        <f t="shared" si="4"/>
        <v>57904.64512999999</v>
      </c>
      <c r="T87" s="8"/>
      <c r="U87" s="8"/>
      <c r="W87" s="21"/>
    </row>
    <row r="88" spans="2:25">
      <c r="B88" s="12" t="s">
        <v>25</v>
      </c>
      <c r="C88" s="209">
        <v>3336.95048</v>
      </c>
      <c r="D88" s="209">
        <v>13256.618019999998</v>
      </c>
      <c r="E88" s="203">
        <v>0</v>
      </c>
      <c r="F88" s="202">
        <v>0</v>
      </c>
      <c r="G88" s="202">
        <v>0</v>
      </c>
      <c r="H88" s="202">
        <v>0</v>
      </c>
      <c r="I88" s="209">
        <v>95.317239999999998</v>
      </c>
      <c r="J88" s="202">
        <v>0</v>
      </c>
      <c r="K88" s="202">
        <v>0</v>
      </c>
      <c r="L88" s="202">
        <v>0</v>
      </c>
      <c r="M88" s="202">
        <v>0</v>
      </c>
      <c r="N88" s="209">
        <v>18.700220000000002</v>
      </c>
      <c r="O88" s="202">
        <v>0</v>
      </c>
      <c r="P88" s="209">
        <v>23.401400000000002</v>
      </c>
      <c r="Q88" s="202">
        <v>0</v>
      </c>
      <c r="R88" s="209">
        <v>21.1145</v>
      </c>
      <c r="S88" s="43">
        <f t="shared" si="4"/>
        <v>16752.101859999995</v>
      </c>
      <c r="T88" s="8"/>
      <c r="U88" s="16"/>
      <c r="X88" s="23"/>
    </row>
    <row r="89" spans="2:25">
      <c r="B89" s="12" t="s">
        <v>26</v>
      </c>
      <c r="C89" s="203">
        <v>23.876290000000001</v>
      </c>
      <c r="D89" s="203">
        <v>6</v>
      </c>
      <c r="E89" s="203">
        <v>0</v>
      </c>
      <c r="F89" s="202">
        <v>0</v>
      </c>
      <c r="G89" s="202">
        <v>0</v>
      </c>
      <c r="H89" s="202">
        <v>0</v>
      </c>
      <c r="I89" s="202">
        <v>0</v>
      </c>
      <c r="J89" s="202">
        <v>0</v>
      </c>
      <c r="K89" s="202">
        <v>116.6497</v>
      </c>
      <c r="L89" s="202">
        <v>0</v>
      </c>
      <c r="M89" s="202">
        <v>0</v>
      </c>
      <c r="N89" s="202">
        <v>0</v>
      </c>
      <c r="O89" s="202">
        <v>0</v>
      </c>
      <c r="P89" s="202">
        <v>0</v>
      </c>
      <c r="Q89" s="202">
        <v>0</v>
      </c>
      <c r="R89" s="202">
        <v>0</v>
      </c>
      <c r="S89" s="43">
        <f t="shared" si="4"/>
        <v>146.52599000000001</v>
      </c>
      <c r="T89" s="8"/>
    </row>
    <row r="90" spans="2:25">
      <c r="B90" s="12" t="s">
        <v>27</v>
      </c>
      <c r="C90" s="203">
        <v>0</v>
      </c>
      <c r="D90" s="203">
        <v>0</v>
      </c>
      <c r="E90" s="203">
        <v>0</v>
      </c>
      <c r="F90" s="202">
        <v>145</v>
      </c>
      <c r="G90" s="202">
        <v>0</v>
      </c>
      <c r="H90" s="202">
        <v>0</v>
      </c>
      <c r="I90" s="202">
        <v>0</v>
      </c>
      <c r="J90" s="202">
        <v>5000</v>
      </c>
      <c r="K90" s="202">
        <v>0</v>
      </c>
      <c r="L90" s="202">
        <v>0</v>
      </c>
      <c r="M90" s="202">
        <v>0</v>
      </c>
      <c r="N90" s="202">
        <v>0</v>
      </c>
      <c r="O90" s="202">
        <v>0</v>
      </c>
      <c r="P90" s="202">
        <v>0</v>
      </c>
      <c r="Q90" s="202">
        <v>0</v>
      </c>
      <c r="R90" s="202">
        <v>0</v>
      </c>
      <c r="S90" s="43">
        <f t="shared" si="4"/>
        <v>5145</v>
      </c>
      <c r="T90" s="8"/>
      <c r="V90" s="8"/>
    </row>
    <row r="91" spans="2:25" s="14" customFormat="1" ht="13.5">
      <c r="B91" s="14" t="s">
        <v>117</v>
      </c>
      <c r="C91" s="267">
        <f>SUM(C87:C90)</f>
        <v>51361.453299999994</v>
      </c>
      <c r="D91" s="267">
        <f t="shared" ref="D91:S91" si="6">SUM(D87:D90)</f>
        <v>18522.50519</v>
      </c>
      <c r="E91" s="269">
        <f t="shared" si="6"/>
        <v>13.93844</v>
      </c>
      <c r="F91" s="268">
        <f t="shared" si="6"/>
        <v>145</v>
      </c>
      <c r="G91" s="267">
        <f t="shared" si="6"/>
        <v>124.67235000000001</v>
      </c>
      <c r="H91" s="267">
        <f t="shared" si="6"/>
        <v>0</v>
      </c>
      <c r="I91" s="268">
        <f t="shared" si="6"/>
        <v>95.317239999999998</v>
      </c>
      <c r="J91" s="268">
        <f t="shared" si="6"/>
        <v>5000</v>
      </c>
      <c r="K91" s="268">
        <f t="shared" si="6"/>
        <v>116.6497</v>
      </c>
      <c r="L91" s="267">
        <f t="shared" si="6"/>
        <v>835.15946999999994</v>
      </c>
      <c r="M91" s="268">
        <f t="shared" si="6"/>
        <v>80.874049999999997</v>
      </c>
      <c r="N91" s="268">
        <f t="shared" si="6"/>
        <v>21.221770000000003</v>
      </c>
      <c r="O91" s="268">
        <f t="shared" si="6"/>
        <v>3221.7611699999998</v>
      </c>
      <c r="P91" s="269">
        <f t="shared" si="6"/>
        <v>23.401400000000002</v>
      </c>
      <c r="Q91" s="269">
        <f t="shared" si="6"/>
        <v>360.58696000000003</v>
      </c>
      <c r="R91" s="269">
        <f t="shared" si="6"/>
        <v>25.731939999999998</v>
      </c>
      <c r="S91" s="266">
        <f t="shared" si="6"/>
        <v>79948.27297999998</v>
      </c>
    </row>
    <row r="92" spans="2:25" s="22" customFormat="1" ht="14.25" thickBot="1">
      <c r="B92" s="206" t="s">
        <v>21</v>
      </c>
      <c r="C92" s="270">
        <f>C86+C91</f>
        <v>51361.453299999994</v>
      </c>
      <c r="D92" s="270">
        <f t="shared" ref="D92:S92" si="7">D86+D91</f>
        <v>18522.50519</v>
      </c>
      <c r="E92" s="270">
        <f t="shared" si="7"/>
        <v>22.559249999999999</v>
      </c>
      <c r="F92" s="271">
        <f t="shared" si="7"/>
        <v>145</v>
      </c>
      <c r="G92" s="271">
        <f t="shared" si="7"/>
        <v>124.67235000000001</v>
      </c>
      <c r="H92" s="271">
        <f t="shared" si="7"/>
        <v>161</v>
      </c>
      <c r="I92" s="271">
        <f t="shared" si="7"/>
        <v>95.317239999999998</v>
      </c>
      <c r="J92" s="271">
        <f t="shared" si="7"/>
        <v>5000</v>
      </c>
      <c r="K92" s="271">
        <f t="shared" si="7"/>
        <v>116.6497</v>
      </c>
      <c r="L92" s="272">
        <f t="shared" si="7"/>
        <v>835.15946999999994</v>
      </c>
      <c r="M92" s="272">
        <f t="shared" si="7"/>
        <v>83.814889999999991</v>
      </c>
      <c r="N92" s="272">
        <f t="shared" si="7"/>
        <v>21.221770000000003</v>
      </c>
      <c r="O92" s="272">
        <f t="shared" si="7"/>
        <v>3221.7611699999998</v>
      </c>
      <c r="P92" s="272">
        <f t="shared" si="7"/>
        <v>23.401400000000002</v>
      </c>
      <c r="Q92" s="272">
        <f t="shared" si="7"/>
        <v>360.58696000000003</v>
      </c>
      <c r="R92" s="272">
        <f t="shared" si="7"/>
        <v>25.731939999999998</v>
      </c>
      <c r="S92" s="272">
        <f t="shared" si="7"/>
        <v>80120.834629999983</v>
      </c>
      <c r="T92" s="84"/>
      <c r="V92" s="85"/>
    </row>
    <row r="93" spans="2:25" s="22" customFormat="1" ht="13.5">
      <c r="C93" s="84"/>
      <c r="D93" s="84"/>
      <c r="E93" s="84"/>
      <c r="F93" s="202"/>
      <c r="G93" s="202"/>
      <c r="H93" s="202"/>
      <c r="I93" s="202"/>
      <c r="J93" s="202"/>
      <c r="K93" s="202"/>
      <c r="L93" s="202"/>
      <c r="M93" s="203">
        <f t="shared" ref="M93" si="8">SUM(C93:L93)</f>
        <v>0</v>
      </c>
      <c r="N93" s="202"/>
      <c r="O93" s="202"/>
      <c r="P93" s="202"/>
      <c r="Q93" s="84"/>
      <c r="R93" s="84"/>
      <c r="S93" s="84">
        <f t="shared" si="4"/>
        <v>0</v>
      </c>
      <c r="T93" s="84"/>
      <c r="U93" s="84"/>
      <c r="V93" s="84"/>
      <c r="W93" s="84"/>
      <c r="Y93" s="85"/>
    </row>
    <row r="94" spans="2:25" s="22" customFormat="1" ht="13.5">
      <c r="B94" s="43" t="s">
        <v>17</v>
      </c>
      <c r="C94" s="84"/>
      <c r="D94" s="84"/>
      <c r="E94" s="84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84"/>
      <c r="R94" s="84"/>
      <c r="S94" s="84"/>
      <c r="T94" s="84"/>
      <c r="U94" s="84"/>
      <c r="V94" s="84"/>
      <c r="W94" s="84"/>
      <c r="Y94" s="85"/>
    </row>
    <row r="95" spans="2:25" ht="13.5">
      <c r="B95" s="22"/>
      <c r="C95" s="43"/>
      <c r="D95" s="43"/>
      <c r="E95" s="18"/>
      <c r="F95" s="202"/>
      <c r="G95" s="202"/>
      <c r="H95" s="202"/>
      <c r="I95" s="202"/>
      <c r="J95" s="202"/>
      <c r="K95" s="202"/>
      <c r="L95" s="202"/>
      <c r="M95" s="202"/>
      <c r="N95" s="202"/>
      <c r="O95" s="202"/>
      <c r="P95" s="202"/>
      <c r="Q95" s="18"/>
      <c r="R95" s="18"/>
      <c r="S95" s="18"/>
      <c r="T95" s="43"/>
      <c r="U95" s="43"/>
      <c r="V95" s="18"/>
      <c r="W95" s="18"/>
    </row>
    <row r="96" spans="2:25" ht="13.5">
      <c r="B96" s="22"/>
      <c r="C96" s="43"/>
      <c r="D96" s="43"/>
      <c r="E96" s="18"/>
      <c r="F96" s="18"/>
      <c r="G96" s="18"/>
      <c r="H96" s="18"/>
      <c r="I96" s="43"/>
      <c r="J96" s="43"/>
      <c r="K96" s="18"/>
      <c r="L96" s="18"/>
    </row>
    <row r="97" spans="2:14">
      <c r="B97" s="25" t="s">
        <v>216</v>
      </c>
      <c r="C97" s="18"/>
      <c r="D97" s="18"/>
      <c r="E97" s="18"/>
      <c r="F97" s="18"/>
      <c r="G97" s="18"/>
      <c r="H97" s="18"/>
      <c r="I97" s="18"/>
      <c r="J97" s="86"/>
      <c r="K97" s="18"/>
      <c r="L97" s="18"/>
    </row>
    <row r="98" spans="2:14">
      <c r="C98" s="18"/>
      <c r="D98" s="18"/>
      <c r="E98" s="18"/>
      <c r="F98" s="18"/>
      <c r="G98" s="18"/>
      <c r="H98" s="18"/>
      <c r="I98" s="18"/>
      <c r="J98" s="18"/>
      <c r="K98" s="18"/>
      <c r="L98" s="18"/>
    </row>
    <row r="99" spans="2:14">
      <c r="B99" s="118" t="s">
        <v>251</v>
      </c>
    </row>
    <row r="100" spans="2:14">
      <c r="B100" s="23"/>
    </row>
    <row r="101" spans="2:14" s="23" customFormat="1" ht="39" thickBot="1">
      <c r="B101" s="277" t="s">
        <v>226</v>
      </c>
      <c r="C101" s="274" t="s">
        <v>118</v>
      </c>
      <c r="D101" s="274" t="s">
        <v>119</v>
      </c>
      <c r="E101" s="274" t="s">
        <v>120</v>
      </c>
      <c r="F101" s="274" t="s">
        <v>121</v>
      </c>
      <c r="G101" s="275" t="s">
        <v>247</v>
      </c>
      <c r="H101" s="275" t="s">
        <v>248</v>
      </c>
      <c r="I101" s="275" t="s">
        <v>249</v>
      </c>
      <c r="J101" s="275" t="s">
        <v>250</v>
      </c>
      <c r="K101" s="274" t="s">
        <v>123</v>
      </c>
      <c r="L101" s="338" t="s">
        <v>21</v>
      </c>
      <c r="M101" s="273" t="s">
        <v>246</v>
      </c>
      <c r="N101" s="54"/>
    </row>
    <row r="102" spans="2:14">
      <c r="B102" s="12" t="s">
        <v>47</v>
      </c>
      <c r="C102" s="203">
        <v>0</v>
      </c>
      <c r="D102" s="203">
        <v>0</v>
      </c>
      <c r="E102" s="203">
        <v>0</v>
      </c>
      <c r="F102" s="203">
        <v>0</v>
      </c>
      <c r="G102" s="202">
        <v>0</v>
      </c>
      <c r="H102" s="203">
        <v>0</v>
      </c>
      <c r="I102" s="203">
        <v>0</v>
      </c>
      <c r="J102" s="203">
        <v>0</v>
      </c>
      <c r="K102" s="203">
        <v>0</v>
      </c>
      <c r="L102" s="43">
        <f t="shared" ref="L102:L119" si="9">SUM(C102:K102)</f>
        <v>0</v>
      </c>
      <c r="M102" s="8"/>
    </row>
    <row r="103" spans="2:14" ht="15" customHeight="1">
      <c r="B103" s="12" t="s">
        <v>48</v>
      </c>
      <c r="C103" s="203">
        <v>0</v>
      </c>
      <c r="D103" s="203">
        <v>0</v>
      </c>
      <c r="E103" s="203">
        <v>0</v>
      </c>
      <c r="F103" s="203">
        <v>0</v>
      </c>
      <c r="G103" s="202">
        <v>0</v>
      </c>
      <c r="H103" s="203">
        <v>0</v>
      </c>
      <c r="I103" s="203">
        <v>0</v>
      </c>
      <c r="J103" s="203">
        <v>0</v>
      </c>
      <c r="K103" s="203">
        <v>0</v>
      </c>
      <c r="L103" s="43">
        <f t="shared" si="9"/>
        <v>0</v>
      </c>
      <c r="M103" s="8"/>
    </row>
    <row r="104" spans="2:14">
      <c r="B104" s="12" t="s">
        <v>49</v>
      </c>
      <c r="C104" s="203">
        <v>0</v>
      </c>
      <c r="D104" s="203">
        <v>0</v>
      </c>
      <c r="E104" s="203">
        <v>0</v>
      </c>
      <c r="F104" s="203">
        <v>0</v>
      </c>
      <c r="G104" s="202">
        <v>0</v>
      </c>
      <c r="H104" s="203">
        <v>0</v>
      </c>
      <c r="I104" s="203">
        <v>0</v>
      </c>
      <c r="J104" s="203">
        <v>0</v>
      </c>
      <c r="K104" s="203">
        <v>0</v>
      </c>
      <c r="L104" s="43">
        <f t="shared" si="9"/>
        <v>0</v>
      </c>
      <c r="M104" s="8"/>
      <c r="N104" s="8"/>
    </row>
    <row r="105" spans="2:14" ht="12.75" customHeight="1">
      <c r="B105" s="12" t="s">
        <v>50</v>
      </c>
      <c r="C105" s="203">
        <v>0</v>
      </c>
      <c r="D105" s="203">
        <v>0</v>
      </c>
      <c r="E105" s="203">
        <v>0</v>
      </c>
      <c r="F105" s="203">
        <v>0</v>
      </c>
      <c r="G105" s="202">
        <v>0</v>
      </c>
      <c r="H105" s="203">
        <v>0</v>
      </c>
      <c r="I105" s="203">
        <v>0</v>
      </c>
      <c r="J105" s="203">
        <v>0</v>
      </c>
      <c r="K105" s="203">
        <v>0</v>
      </c>
      <c r="L105" s="43">
        <f t="shared" si="9"/>
        <v>0</v>
      </c>
      <c r="M105" s="8"/>
      <c r="N105" s="8"/>
    </row>
    <row r="106" spans="2:14" ht="12.75" customHeight="1">
      <c r="B106" s="12" t="s">
        <v>51</v>
      </c>
      <c r="C106" s="203">
        <v>0</v>
      </c>
      <c r="D106" s="203">
        <v>0</v>
      </c>
      <c r="E106" s="203">
        <v>0</v>
      </c>
      <c r="F106" s="203">
        <v>0</v>
      </c>
      <c r="G106" s="202">
        <v>0</v>
      </c>
      <c r="H106" s="203">
        <v>0</v>
      </c>
      <c r="I106" s="203">
        <v>0</v>
      </c>
      <c r="J106" s="203">
        <v>0</v>
      </c>
      <c r="K106" s="203">
        <v>0</v>
      </c>
      <c r="L106" s="43">
        <f t="shared" si="9"/>
        <v>0</v>
      </c>
      <c r="M106" s="8"/>
      <c r="N106" s="8"/>
    </row>
    <row r="107" spans="2:14" ht="12.75" customHeight="1">
      <c r="B107" s="12" t="s">
        <v>30</v>
      </c>
      <c r="C107" s="203">
        <v>0</v>
      </c>
      <c r="D107" s="203">
        <v>0</v>
      </c>
      <c r="E107" s="203">
        <v>0</v>
      </c>
      <c r="F107" s="203">
        <v>0</v>
      </c>
      <c r="G107" s="202">
        <v>0</v>
      </c>
      <c r="H107" s="203">
        <v>0</v>
      </c>
      <c r="I107" s="203">
        <v>0</v>
      </c>
      <c r="J107" s="203">
        <v>0</v>
      </c>
      <c r="K107" s="203">
        <v>0</v>
      </c>
      <c r="L107" s="43">
        <f t="shared" si="9"/>
        <v>0</v>
      </c>
      <c r="M107" s="8"/>
      <c r="N107" s="8"/>
    </row>
    <row r="108" spans="2:14" ht="12.75" customHeight="1">
      <c r="B108" s="12" t="s">
        <v>31</v>
      </c>
      <c r="C108" s="203">
        <v>0</v>
      </c>
      <c r="D108" s="203">
        <v>0</v>
      </c>
      <c r="E108" s="203">
        <v>0</v>
      </c>
      <c r="F108" s="203">
        <v>0</v>
      </c>
      <c r="G108" s="202">
        <v>0</v>
      </c>
      <c r="H108" s="203">
        <v>0</v>
      </c>
      <c r="I108" s="203">
        <v>0</v>
      </c>
      <c r="J108" s="203">
        <v>0</v>
      </c>
      <c r="K108" s="203">
        <v>0</v>
      </c>
      <c r="L108" s="43">
        <f t="shared" si="9"/>
        <v>0</v>
      </c>
      <c r="M108" s="8"/>
      <c r="N108" s="8"/>
    </row>
    <row r="109" spans="2:14" ht="12.75" customHeight="1">
      <c r="B109" s="12" t="s">
        <v>32</v>
      </c>
      <c r="C109" s="203">
        <v>0</v>
      </c>
      <c r="D109" s="203">
        <v>0</v>
      </c>
      <c r="E109" s="203">
        <v>0</v>
      </c>
      <c r="F109" s="203">
        <v>0</v>
      </c>
      <c r="G109" s="202">
        <v>0</v>
      </c>
      <c r="H109" s="203">
        <v>0</v>
      </c>
      <c r="I109" s="203">
        <v>0</v>
      </c>
      <c r="J109" s="203">
        <v>0</v>
      </c>
      <c r="K109" s="203">
        <v>0</v>
      </c>
      <c r="L109" s="43">
        <f t="shared" si="9"/>
        <v>0</v>
      </c>
      <c r="M109" s="8"/>
      <c r="N109" s="8"/>
    </row>
    <row r="110" spans="2:14" ht="12.75" customHeight="1">
      <c r="B110" s="12" t="s">
        <v>33</v>
      </c>
      <c r="C110" s="203">
        <v>0</v>
      </c>
      <c r="D110" s="203">
        <v>0</v>
      </c>
      <c r="E110" s="203">
        <v>0</v>
      </c>
      <c r="F110" s="203">
        <v>0</v>
      </c>
      <c r="G110" s="202">
        <v>0</v>
      </c>
      <c r="H110" s="203">
        <v>0</v>
      </c>
      <c r="I110" s="203">
        <v>0</v>
      </c>
      <c r="J110" s="203">
        <v>0</v>
      </c>
      <c r="K110" s="203">
        <v>0</v>
      </c>
      <c r="L110" s="43">
        <f t="shared" si="9"/>
        <v>0</v>
      </c>
      <c r="M110" s="8"/>
      <c r="N110" s="8"/>
    </row>
    <row r="111" spans="2:14" ht="12.75" customHeight="1">
      <c r="B111" s="12" t="s">
        <v>66</v>
      </c>
      <c r="C111" s="203">
        <v>0</v>
      </c>
      <c r="D111" s="203">
        <v>0</v>
      </c>
      <c r="E111" s="203">
        <v>0</v>
      </c>
      <c r="F111" s="203">
        <v>0</v>
      </c>
      <c r="G111" s="202">
        <v>0</v>
      </c>
      <c r="H111" s="203">
        <v>0</v>
      </c>
      <c r="I111" s="203">
        <v>0</v>
      </c>
      <c r="J111" s="203">
        <v>0</v>
      </c>
      <c r="K111" s="203">
        <v>0</v>
      </c>
      <c r="L111" s="43">
        <f t="shared" si="9"/>
        <v>0</v>
      </c>
      <c r="M111" s="8"/>
      <c r="N111" s="8"/>
    </row>
    <row r="112" spans="2:14" ht="12.75" customHeight="1">
      <c r="B112" s="12" t="s">
        <v>67</v>
      </c>
      <c r="C112" s="203">
        <v>0</v>
      </c>
      <c r="D112" s="203">
        <v>0</v>
      </c>
      <c r="E112" s="203">
        <v>0</v>
      </c>
      <c r="F112" s="203">
        <v>0</v>
      </c>
      <c r="G112" s="202">
        <v>0</v>
      </c>
      <c r="H112" s="203">
        <v>0</v>
      </c>
      <c r="I112" s="203">
        <v>0</v>
      </c>
      <c r="J112" s="203">
        <v>0</v>
      </c>
      <c r="K112" s="203">
        <v>0</v>
      </c>
      <c r="L112" s="43">
        <f t="shared" si="9"/>
        <v>0</v>
      </c>
      <c r="M112" s="8"/>
      <c r="N112" s="8"/>
    </row>
    <row r="113" spans="2:29" ht="12.75" customHeight="1">
      <c r="B113" s="12" t="s">
        <v>68</v>
      </c>
      <c r="C113" s="203">
        <v>0</v>
      </c>
      <c r="D113" s="203">
        <v>0</v>
      </c>
      <c r="E113" s="203">
        <v>0</v>
      </c>
      <c r="F113" s="203">
        <v>0</v>
      </c>
      <c r="G113" s="202">
        <v>0</v>
      </c>
      <c r="H113" s="203">
        <v>0</v>
      </c>
      <c r="I113" s="203">
        <v>0</v>
      </c>
      <c r="J113" s="203">
        <v>0</v>
      </c>
      <c r="K113" s="203">
        <v>0</v>
      </c>
      <c r="L113" s="43">
        <f t="shared" si="9"/>
        <v>0</v>
      </c>
      <c r="M113" s="8"/>
      <c r="N113" s="8"/>
    </row>
    <row r="114" spans="2:29" ht="12.75" customHeight="1">
      <c r="B114" s="12" t="s">
        <v>69</v>
      </c>
      <c r="C114" s="209">
        <v>0</v>
      </c>
      <c r="D114" s="209">
        <v>0</v>
      </c>
      <c r="E114" s="203">
        <v>0</v>
      </c>
      <c r="F114" s="203">
        <v>0</v>
      </c>
      <c r="G114" s="209">
        <v>0</v>
      </c>
      <c r="H114" s="209">
        <v>0</v>
      </c>
      <c r="I114" s="203">
        <v>0</v>
      </c>
      <c r="J114" s="209">
        <v>0</v>
      </c>
      <c r="K114" s="203">
        <v>0</v>
      </c>
      <c r="L114" s="43">
        <f t="shared" si="9"/>
        <v>0</v>
      </c>
      <c r="M114" s="8"/>
      <c r="N114" s="8"/>
    </row>
    <row r="115" spans="2:29" ht="12.75" customHeight="1">
      <c r="B115" s="12" t="s">
        <v>70</v>
      </c>
      <c r="C115" s="203">
        <v>0</v>
      </c>
      <c r="D115" s="203">
        <v>0</v>
      </c>
      <c r="E115" s="203">
        <v>0</v>
      </c>
      <c r="F115" s="203">
        <v>0</v>
      </c>
      <c r="G115" s="202">
        <v>0</v>
      </c>
      <c r="H115" s="203">
        <v>0</v>
      </c>
      <c r="I115" s="203">
        <v>0</v>
      </c>
      <c r="J115" s="203">
        <v>0</v>
      </c>
      <c r="K115" s="203">
        <v>0</v>
      </c>
      <c r="L115" s="43">
        <f t="shared" si="9"/>
        <v>0</v>
      </c>
      <c r="M115" s="8"/>
      <c r="N115" s="8"/>
    </row>
    <row r="116" spans="2:29" ht="12.75" customHeight="1">
      <c r="B116" s="12" t="s">
        <v>71</v>
      </c>
      <c r="C116" s="203">
        <v>0</v>
      </c>
      <c r="D116" s="203">
        <v>0</v>
      </c>
      <c r="E116" s="203">
        <v>0</v>
      </c>
      <c r="F116" s="203">
        <v>0</v>
      </c>
      <c r="G116" s="202">
        <v>0</v>
      </c>
      <c r="H116" s="203">
        <v>0</v>
      </c>
      <c r="I116" s="203">
        <v>0</v>
      </c>
      <c r="J116" s="203">
        <v>0</v>
      </c>
      <c r="K116" s="203">
        <v>0</v>
      </c>
      <c r="L116" s="43">
        <f t="shared" si="9"/>
        <v>0</v>
      </c>
      <c r="M116" s="8"/>
      <c r="N116" s="8"/>
    </row>
    <row r="117" spans="2:29" ht="12.75" customHeight="1">
      <c r="B117" s="12" t="s">
        <v>72</v>
      </c>
      <c r="C117" s="203">
        <v>0</v>
      </c>
      <c r="D117" s="203">
        <v>26.1035</v>
      </c>
      <c r="E117" s="203">
        <v>0</v>
      </c>
      <c r="F117" s="203">
        <v>0</v>
      </c>
      <c r="G117" s="202">
        <v>0</v>
      </c>
      <c r="H117" s="203">
        <v>0</v>
      </c>
      <c r="I117" s="203">
        <v>0</v>
      </c>
      <c r="J117" s="203">
        <v>0</v>
      </c>
      <c r="K117" s="203">
        <v>0</v>
      </c>
      <c r="L117" s="43">
        <f t="shared" si="9"/>
        <v>26.1035</v>
      </c>
      <c r="M117" s="8"/>
      <c r="N117" s="8"/>
    </row>
    <row r="118" spans="2:29" ht="12.75" customHeight="1">
      <c r="B118" s="12" t="s">
        <v>73</v>
      </c>
      <c r="C118" s="203">
        <v>0</v>
      </c>
      <c r="D118" s="203">
        <v>0</v>
      </c>
      <c r="E118" s="203">
        <v>0</v>
      </c>
      <c r="F118" s="203">
        <v>0</v>
      </c>
      <c r="G118" s="202">
        <v>0</v>
      </c>
      <c r="H118" s="203">
        <v>0</v>
      </c>
      <c r="I118" s="203">
        <v>0</v>
      </c>
      <c r="J118" s="203">
        <v>0</v>
      </c>
      <c r="K118" s="203">
        <v>0</v>
      </c>
      <c r="L118" s="43">
        <f t="shared" si="9"/>
        <v>0</v>
      </c>
      <c r="M118" s="8"/>
      <c r="N118" s="8"/>
    </row>
    <row r="119" spans="2:29" ht="12.75" customHeight="1">
      <c r="B119" s="12" t="s">
        <v>74</v>
      </c>
      <c r="C119" s="203">
        <v>0</v>
      </c>
      <c r="D119" s="203">
        <v>0</v>
      </c>
      <c r="E119" s="203">
        <v>0</v>
      </c>
      <c r="F119" s="203">
        <v>0</v>
      </c>
      <c r="G119" s="202">
        <v>0</v>
      </c>
      <c r="H119" s="209">
        <v>0</v>
      </c>
      <c r="I119" s="209">
        <v>0</v>
      </c>
      <c r="J119" s="203">
        <v>0</v>
      </c>
      <c r="K119" s="203">
        <v>0</v>
      </c>
      <c r="L119" s="43">
        <f t="shared" si="9"/>
        <v>0</v>
      </c>
      <c r="M119" s="8"/>
      <c r="N119" s="8"/>
    </row>
    <row r="120" spans="2:29" s="22" customFormat="1" ht="12.75" customHeight="1">
      <c r="B120" s="22" t="s">
        <v>116</v>
      </c>
      <c r="C120" s="267">
        <v>0</v>
      </c>
      <c r="D120" s="267">
        <v>26.1035</v>
      </c>
      <c r="E120" s="267">
        <f t="shared" ref="E120:L120" si="10">SUM(E102:E119)</f>
        <v>0</v>
      </c>
      <c r="F120" s="267">
        <f t="shared" si="10"/>
        <v>0</v>
      </c>
      <c r="G120" s="268">
        <v>0</v>
      </c>
      <c r="H120" s="203">
        <v>0</v>
      </c>
      <c r="I120" s="203">
        <v>0</v>
      </c>
      <c r="J120" s="203">
        <v>0</v>
      </c>
      <c r="K120" s="267">
        <f t="shared" si="10"/>
        <v>0</v>
      </c>
      <c r="L120" s="266">
        <f t="shared" si="10"/>
        <v>26.1035</v>
      </c>
      <c r="M120" s="49"/>
      <c r="N120" s="49"/>
    </row>
    <row r="121" spans="2:29" s="82" customFormat="1" ht="12.75" customHeight="1">
      <c r="B121" s="12" t="s">
        <v>24</v>
      </c>
      <c r="C121" s="203">
        <v>3628.3695700000003</v>
      </c>
      <c r="D121" s="203">
        <v>1176.0544400000001</v>
      </c>
      <c r="E121" s="203">
        <v>0</v>
      </c>
      <c r="F121" s="203">
        <v>0</v>
      </c>
      <c r="G121" s="202">
        <v>119.7072</v>
      </c>
      <c r="H121" s="203">
        <v>6.1985900000000003</v>
      </c>
      <c r="I121" s="203">
        <v>8.5530000000000008</v>
      </c>
      <c r="J121" s="203">
        <v>46.826999999999998</v>
      </c>
      <c r="K121" s="203">
        <v>0</v>
      </c>
      <c r="L121" s="43">
        <f>SUM(C121:K121)</f>
        <v>4985.7098000000005</v>
      </c>
      <c r="M121" s="8"/>
      <c r="N121" s="8"/>
      <c r="P121" s="21"/>
    </row>
    <row r="122" spans="2:29" ht="12.75" customHeight="1">
      <c r="B122" s="12" t="s">
        <v>25</v>
      </c>
      <c r="C122" s="209">
        <v>1025.8263999999999</v>
      </c>
      <c r="D122" s="209">
        <v>426.62495000000001</v>
      </c>
      <c r="E122" s="203">
        <v>0</v>
      </c>
      <c r="F122" s="203">
        <v>0</v>
      </c>
      <c r="G122" s="209">
        <v>336.40084000000002</v>
      </c>
      <c r="H122" s="209">
        <v>118.13000000000001</v>
      </c>
      <c r="I122" s="209">
        <v>1.528</v>
      </c>
      <c r="J122" s="209">
        <v>46.826999999999998</v>
      </c>
      <c r="K122" s="203">
        <v>0</v>
      </c>
      <c r="L122" s="43">
        <f>SUM(C122:K122)</f>
        <v>1955.33719</v>
      </c>
      <c r="M122" s="8"/>
      <c r="N122" s="16"/>
      <c r="Q122" s="23"/>
    </row>
    <row r="123" spans="2:29" ht="12.75" customHeight="1">
      <c r="B123" s="12" t="s">
        <v>26</v>
      </c>
      <c r="C123" s="203">
        <v>0</v>
      </c>
      <c r="D123" s="203">
        <v>0</v>
      </c>
      <c r="E123" s="203">
        <v>0</v>
      </c>
      <c r="F123" s="203">
        <v>0</v>
      </c>
      <c r="G123" s="202">
        <v>0</v>
      </c>
      <c r="H123" s="203">
        <v>0</v>
      </c>
      <c r="I123" s="203">
        <v>0</v>
      </c>
      <c r="J123" s="203">
        <v>0</v>
      </c>
      <c r="K123" s="203">
        <v>0</v>
      </c>
      <c r="L123" s="43">
        <f>SUM(C123:K123)</f>
        <v>0</v>
      </c>
      <c r="M123" s="8"/>
    </row>
    <row r="124" spans="2:29" ht="12.75" customHeight="1">
      <c r="B124" s="12" t="s">
        <v>27</v>
      </c>
      <c r="C124" s="203">
        <v>0</v>
      </c>
      <c r="D124" s="203">
        <v>0</v>
      </c>
      <c r="E124" s="203">
        <v>0</v>
      </c>
      <c r="F124" s="203">
        <v>0</v>
      </c>
      <c r="G124" s="202">
        <v>0</v>
      </c>
      <c r="H124" s="203">
        <v>0</v>
      </c>
      <c r="I124" s="203">
        <v>0</v>
      </c>
      <c r="J124" s="203">
        <v>0</v>
      </c>
      <c r="K124" s="203">
        <v>0</v>
      </c>
      <c r="L124" s="43">
        <f>SUM(C124:K124)</f>
        <v>0</v>
      </c>
      <c r="M124" s="8"/>
      <c r="O124" s="8"/>
    </row>
    <row r="125" spans="2:29" s="14" customFormat="1" ht="12.75" customHeight="1">
      <c r="B125" s="14" t="s">
        <v>117</v>
      </c>
      <c r="C125" s="267">
        <v>4654.1959700000007</v>
      </c>
      <c r="D125" s="267">
        <v>1602.6793900000002</v>
      </c>
      <c r="E125" s="269">
        <f t="shared" ref="E125:L125" si="11">SUM(E121:E124)</f>
        <v>0</v>
      </c>
      <c r="F125" s="269">
        <f t="shared" si="11"/>
        <v>0</v>
      </c>
      <c r="G125" s="267">
        <v>456.10804000000002</v>
      </c>
      <c r="H125" s="203">
        <v>124.32859000000001</v>
      </c>
      <c r="I125" s="203">
        <v>10.081000000000001</v>
      </c>
      <c r="J125" s="203">
        <v>93.653999999999996</v>
      </c>
      <c r="K125" s="267">
        <f t="shared" si="11"/>
        <v>0</v>
      </c>
      <c r="L125" s="266">
        <f t="shared" si="11"/>
        <v>6941.0469900000007</v>
      </c>
      <c r="N125" s="49"/>
      <c r="O125" s="10"/>
    </row>
    <row r="126" spans="2:29" s="22" customFormat="1" ht="12.75" customHeight="1" thickBot="1">
      <c r="B126" s="206" t="s">
        <v>21</v>
      </c>
      <c r="C126" s="270">
        <f>C120+C125</f>
        <v>4654.1959700000007</v>
      </c>
      <c r="D126" s="270">
        <f t="shared" ref="D126:L126" si="12">D120+D125</f>
        <v>1628.7828900000002</v>
      </c>
      <c r="E126" s="270">
        <f t="shared" si="12"/>
        <v>0</v>
      </c>
      <c r="F126" s="270">
        <f t="shared" si="12"/>
        <v>0</v>
      </c>
      <c r="G126" s="271">
        <f t="shared" si="12"/>
        <v>456.10804000000002</v>
      </c>
      <c r="H126" s="271">
        <f t="shared" si="12"/>
        <v>124.32859000000001</v>
      </c>
      <c r="I126" s="271">
        <f t="shared" si="12"/>
        <v>10.081000000000001</v>
      </c>
      <c r="J126" s="271">
        <f t="shared" si="12"/>
        <v>93.653999999999996</v>
      </c>
      <c r="K126" s="271">
        <f t="shared" si="12"/>
        <v>0</v>
      </c>
      <c r="L126" s="270">
        <f t="shared" si="12"/>
        <v>6967.1504900000009</v>
      </c>
      <c r="N126" s="85"/>
    </row>
    <row r="127" spans="2:29" s="22" customFormat="1" ht="14.25" customHeight="1">
      <c r="B127" s="160"/>
      <c r="C127" s="207"/>
      <c r="D127" s="207"/>
      <c r="E127" s="207"/>
      <c r="F127" s="202"/>
      <c r="G127" s="202"/>
      <c r="H127" s="202"/>
      <c r="I127" s="202"/>
      <c r="J127" s="208"/>
      <c r="K127" s="208"/>
      <c r="L127" s="208"/>
      <c r="M127" s="208"/>
      <c r="N127" s="208"/>
      <c r="O127" s="208"/>
      <c r="P127" s="208"/>
      <c r="Q127" s="208"/>
      <c r="R127" s="204"/>
      <c r="S127" s="204"/>
      <c r="T127" s="204"/>
      <c r="U127" s="204"/>
      <c r="V127" s="204"/>
      <c r="W127" s="204"/>
      <c r="X127" s="204"/>
      <c r="Y127" s="204"/>
      <c r="Z127" s="204"/>
      <c r="AA127" s="84"/>
      <c r="AC127" s="85"/>
    </row>
    <row r="128" spans="2:29" s="22" customFormat="1" ht="14.25" customHeight="1">
      <c r="B128" s="43" t="s">
        <v>17</v>
      </c>
      <c r="C128" s="207"/>
      <c r="D128" s="207"/>
      <c r="E128" s="207"/>
      <c r="F128" s="202"/>
      <c r="G128" s="210">
        <v>1.528</v>
      </c>
      <c r="H128" s="202"/>
      <c r="I128" s="202"/>
      <c r="J128" s="208"/>
      <c r="K128" s="208"/>
      <c r="L128" s="208"/>
      <c r="M128" s="208"/>
      <c r="N128" s="208"/>
      <c r="O128" s="208"/>
      <c r="P128" s="208"/>
      <c r="Q128" s="208"/>
      <c r="R128" s="204"/>
      <c r="S128" s="204"/>
      <c r="T128" s="204"/>
      <c r="U128" s="204"/>
      <c r="V128" s="204"/>
      <c r="W128" s="204"/>
      <c r="X128" s="204"/>
      <c r="Y128" s="204"/>
      <c r="Z128" s="204"/>
      <c r="AA128" s="84"/>
      <c r="AC128" s="85"/>
    </row>
    <row r="129" spans="2:29" s="22" customFormat="1" ht="13.5">
      <c r="B129" s="160"/>
      <c r="C129" s="207"/>
      <c r="D129" s="207"/>
      <c r="E129" s="207"/>
      <c r="F129" s="202"/>
      <c r="G129" s="202"/>
      <c r="H129" s="202"/>
      <c r="I129" s="202"/>
      <c r="J129" s="208"/>
      <c r="K129" s="208"/>
      <c r="L129" s="208"/>
      <c r="M129" s="208"/>
      <c r="N129" s="208"/>
      <c r="O129" s="208"/>
      <c r="P129" s="208"/>
      <c r="Q129" s="208"/>
      <c r="R129" s="204"/>
      <c r="S129" s="204"/>
      <c r="T129" s="204"/>
      <c r="U129" s="204"/>
      <c r="V129" s="204"/>
      <c r="W129" s="204"/>
      <c r="X129" s="204"/>
      <c r="Y129" s="204"/>
      <c r="Z129" s="204"/>
      <c r="AA129" s="84"/>
      <c r="AC129" s="85"/>
    </row>
    <row r="130" spans="2:29">
      <c r="B130" s="118" t="s">
        <v>2</v>
      </c>
      <c r="C130" s="18"/>
      <c r="D130" s="18"/>
      <c r="E130" s="18"/>
      <c r="F130" s="202"/>
      <c r="G130" s="202"/>
      <c r="H130" s="202"/>
      <c r="I130" s="202"/>
      <c r="J130" s="18"/>
      <c r="K130" s="18"/>
      <c r="L130" s="18"/>
      <c r="M130" s="18"/>
      <c r="N130" s="18"/>
      <c r="O130" s="18"/>
      <c r="P130" s="18"/>
    </row>
    <row r="131" spans="2:29">
      <c r="B131" s="23"/>
      <c r="C131" s="18"/>
      <c r="D131" s="18"/>
      <c r="E131" s="18"/>
      <c r="F131" s="18"/>
      <c r="G131" s="18"/>
      <c r="H131" s="18"/>
      <c r="I131" s="18"/>
      <c r="J131" s="18"/>
      <c r="K131" s="18"/>
      <c r="L131" s="18"/>
    </row>
    <row r="132" spans="2:29">
      <c r="B132" s="12" t="s">
        <v>217</v>
      </c>
      <c r="C132" s="18"/>
      <c r="D132" s="18"/>
      <c r="E132" s="43">
        <f>+L49-S86</f>
        <v>57632.217511179246</v>
      </c>
      <c r="F132" s="18"/>
      <c r="G132" s="18"/>
      <c r="H132" s="18"/>
      <c r="I132" s="18"/>
      <c r="J132" s="18"/>
      <c r="K132" s="18"/>
      <c r="L132" s="18"/>
    </row>
    <row r="133" spans="2:29">
      <c r="C133" s="18"/>
      <c r="D133" s="18"/>
      <c r="E133" s="18"/>
      <c r="F133" s="18"/>
      <c r="G133" s="18"/>
      <c r="H133" s="18"/>
      <c r="I133" s="18"/>
      <c r="J133" s="18"/>
      <c r="K133" s="18"/>
      <c r="L133" s="18"/>
    </row>
    <row r="134" spans="2:29">
      <c r="C134" s="18"/>
      <c r="D134" s="18"/>
      <c r="E134" s="18"/>
      <c r="F134" s="18"/>
      <c r="G134" s="18"/>
      <c r="H134" s="18"/>
      <c r="I134" s="18"/>
      <c r="J134" s="18"/>
      <c r="K134" s="18"/>
      <c r="L134" s="18"/>
    </row>
    <row r="135" spans="2:29">
      <c r="C135" s="108" t="s">
        <v>467</v>
      </c>
      <c r="D135" s="18"/>
      <c r="E135" s="18"/>
      <c r="F135" s="18"/>
      <c r="G135" s="18"/>
      <c r="H135" s="18"/>
      <c r="I135" s="18"/>
      <c r="J135" s="18"/>
      <c r="K135" s="18"/>
      <c r="L135" s="18"/>
    </row>
    <row r="136" spans="2:29" s="23" customFormat="1" ht="14.25" thickBot="1">
      <c r="B136" s="110"/>
      <c r="C136" s="342" t="s">
        <v>290</v>
      </c>
      <c r="D136" s="120" t="s">
        <v>291</v>
      </c>
      <c r="E136" s="337" t="s">
        <v>258</v>
      </c>
      <c r="F136" s="45"/>
      <c r="G136" s="45"/>
      <c r="H136" s="45"/>
      <c r="I136" s="45"/>
      <c r="J136" s="45"/>
      <c r="K136" s="45"/>
      <c r="L136" s="45"/>
    </row>
    <row r="137" spans="2:29">
      <c r="B137" s="12" t="s">
        <v>47</v>
      </c>
      <c r="C137" s="121">
        <v>1848176.6666666665</v>
      </c>
      <c r="D137" s="87">
        <f>C137/C$155</f>
        <v>0.19563661953323958</v>
      </c>
      <c r="E137" s="43">
        <f>D137*$E$132</f>
        <v>11274.972210091482</v>
      </c>
      <c r="F137" s="18"/>
      <c r="G137" s="18"/>
      <c r="H137" s="18"/>
      <c r="I137" s="18"/>
      <c r="J137" s="18"/>
      <c r="K137" s="18"/>
      <c r="L137" s="18"/>
    </row>
    <row r="138" spans="2:29">
      <c r="B138" s="12" t="s">
        <v>48</v>
      </c>
      <c r="C138" s="121">
        <v>252925.33333333331</v>
      </c>
      <c r="D138" s="87">
        <f t="shared" ref="D138:D154" si="13">C138/C$155</f>
        <v>2.6773120827726316E-2</v>
      </c>
      <c r="E138" s="43">
        <f t="shared" ref="E138:E154" si="14">D138*$E$132</f>
        <v>1542.9943229966063</v>
      </c>
      <c r="F138" s="18"/>
      <c r="G138" s="18"/>
      <c r="H138" s="18"/>
      <c r="I138" s="18"/>
      <c r="J138" s="18"/>
      <c r="K138" s="18"/>
      <c r="L138" s="18"/>
    </row>
    <row r="139" spans="2:29">
      <c r="B139" s="12" t="s">
        <v>49</v>
      </c>
      <c r="C139" s="121">
        <v>166057.66666666666</v>
      </c>
      <c r="D139" s="87">
        <f t="shared" si="13"/>
        <v>1.7577843687874815E-2</v>
      </c>
      <c r="E139" s="43">
        <f t="shared" si="14"/>
        <v>1013.0501107971105</v>
      </c>
      <c r="F139" s="18"/>
      <c r="G139" s="18"/>
      <c r="H139" s="18"/>
      <c r="I139" s="18"/>
      <c r="J139" s="18"/>
      <c r="K139" s="18"/>
      <c r="L139" s="18"/>
    </row>
    <row r="140" spans="2:29">
      <c r="B140" s="12" t="s">
        <v>50</v>
      </c>
      <c r="C140" s="121">
        <v>201088</v>
      </c>
      <c r="D140" s="83">
        <f t="shared" si="13"/>
        <v>2.1285939411654412E-2</v>
      </c>
      <c r="E140" s="43">
        <f t="shared" si="14"/>
        <v>1226.7558901022499</v>
      </c>
    </row>
    <row r="141" spans="2:29">
      <c r="B141" s="12" t="s">
        <v>51</v>
      </c>
      <c r="C141" s="121">
        <v>413278.66666666669</v>
      </c>
      <c r="D141" s="83">
        <f t="shared" si="13"/>
        <v>4.3747138858589212E-2</v>
      </c>
      <c r="E141" s="43">
        <f t="shared" si="14"/>
        <v>2521.2446221899754</v>
      </c>
    </row>
    <row r="142" spans="2:29">
      <c r="B142" s="12" t="s">
        <v>30</v>
      </c>
      <c r="C142" s="121">
        <v>108574</v>
      </c>
      <c r="D142" s="83">
        <f t="shared" si="13"/>
        <v>1.1492976138212953E-2</v>
      </c>
      <c r="E142" s="43">
        <f t="shared" si="14"/>
        <v>662.36570064828175</v>
      </c>
    </row>
    <row r="143" spans="2:29">
      <c r="B143" s="12" t="s">
        <v>31</v>
      </c>
      <c r="C143" s="121">
        <v>439394.66666666663</v>
      </c>
      <c r="D143" s="83">
        <f t="shared" si="13"/>
        <v>4.6511618060106785E-2</v>
      </c>
      <c r="E143" s="43">
        <f t="shared" si="14"/>
        <v>2680.5676888369671</v>
      </c>
    </row>
    <row r="144" spans="2:29">
      <c r="B144" s="12" t="s">
        <v>32</v>
      </c>
      <c r="C144" s="121">
        <v>436381.66666666663</v>
      </c>
      <c r="D144" s="83">
        <f t="shared" si="13"/>
        <v>4.6192680403720945E-2</v>
      </c>
      <c r="E144" s="43">
        <f t="shared" si="14"/>
        <v>2662.1866044516328</v>
      </c>
    </row>
    <row r="145" spans="2:5">
      <c r="B145" s="12" t="s">
        <v>33</v>
      </c>
      <c r="C145" s="121">
        <v>1515316</v>
      </c>
      <c r="D145" s="83">
        <f t="shared" si="13"/>
        <v>0.16040203575305598</v>
      </c>
      <c r="E145" s="43">
        <f t="shared" si="14"/>
        <v>9244.3250137560717</v>
      </c>
    </row>
    <row r="146" spans="2:5">
      <c r="B146" s="12" t="s">
        <v>66</v>
      </c>
      <c r="C146" s="121">
        <v>1003613.6666666665</v>
      </c>
      <c r="D146" s="83">
        <f t="shared" si="13"/>
        <v>0.10623637263971492</v>
      </c>
      <c r="E146" s="43">
        <f t="shared" si="14"/>
        <v>6122.6377355707418</v>
      </c>
    </row>
    <row r="147" spans="2:5">
      <c r="B147" s="12" t="s">
        <v>67</v>
      </c>
      <c r="C147" s="121">
        <v>222601.33333333331</v>
      </c>
      <c r="D147" s="83">
        <f t="shared" si="13"/>
        <v>2.3563208616560017E-2</v>
      </c>
      <c r="E147" s="43">
        <f t="shared" si="14"/>
        <v>1357.9999642508799</v>
      </c>
    </row>
    <row r="148" spans="2:5">
      <c r="B148" s="12" t="s">
        <v>68</v>
      </c>
      <c r="C148" s="121">
        <v>482587.66666666663</v>
      </c>
      <c r="D148" s="83">
        <f t="shared" si="13"/>
        <v>5.1083763493984434E-2</v>
      </c>
      <c r="E148" s="43">
        <f t="shared" si="14"/>
        <v>2944.0705689749489</v>
      </c>
    </row>
    <row r="149" spans="2:5">
      <c r="B149" s="12" t="s">
        <v>69</v>
      </c>
      <c r="C149" s="121">
        <v>1358896.6666666667</v>
      </c>
      <c r="D149" s="83">
        <f t="shared" si="13"/>
        <v>0.14384444677636563</v>
      </c>
      <c r="E149" s="43">
        <f t="shared" si="14"/>
        <v>8290.0744443907497</v>
      </c>
    </row>
    <row r="150" spans="2:5">
      <c r="B150" s="12" t="s">
        <v>70</v>
      </c>
      <c r="C150" s="121">
        <v>334950.33333333337</v>
      </c>
      <c r="D150" s="83">
        <f t="shared" si="13"/>
        <v>3.5455783046461173E-2</v>
      </c>
      <c r="E150" s="43">
        <f t="shared" si="14"/>
        <v>2043.3954005628318</v>
      </c>
    </row>
    <row r="151" spans="2:5">
      <c r="B151" s="12" t="s">
        <v>71</v>
      </c>
      <c r="C151" s="121">
        <v>127517.66666666666</v>
      </c>
      <c r="D151" s="83">
        <f t="shared" si="13"/>
        <v>1.3498236227831646E-2</v>
      </c>
      <c r="E151" s="43">
        <f t="shared" si="14"/>
        <v>777.93328629967311</v>
      </c>
    </row>
    <row r="152" spans="2:5">
      <c r="B152" s="12" t="s">
        <v>72</v>
      </c>
      <c r="C152" s="121">
        <v>428801</v>
      </c>
      <c r="D152" s="83">
        <f t="shared" si="13"/>
        <v>4.5390237635546747E-2</v>
      </c>
      <c r="E152" s="43">
        <f t="shared" si="14"/>
        <v>2615.9400482959445</v>
      </c>
    </row>
    <row r="153" spans="2:5">
      <c r="B153" s="12" t="s">
        <v>73</v>
      </c>
      <c r="C153" s="121">
        <v>62340.999999999993</v>
      </c>
      <c r="D153" s="83">
        <f t="shared" si="13"/>
        <v>6.5990349939426896E-3</v>
      </c>
      <c r="E153" s="43">
        <f t="shared" si="14"/>
        <v>380.31702013478849</v>
      </c>
    </row>
    <row r="154" spans="2:5">
      <c r="B154" s="12" t="s">
        <v>74</v>
      </c>
      <c r="C154" s="121">
        <v>44485.333333333336</v>
      </c>
      <c r="D154" s="83">
        <f t="shared" si="13"/>
        <v>4.7089438954118785E-3</v>
      </c>
      <c r="E154" s="43">
        <f t="shared" si="14"/>
        <v>271.38687882831709</v>
      </c>
    </row>
    <row r="155" spans="2:5" ht="13.5" thickBot="1">
      <c r="B155" s="113" t="s">
        <v>75</v>
      </c>
      <c r="C155" s="122">
        <v>9446987.3333333321</v>
      </c>
      <c r="D155" s="119">
        <f>SUM(D137:D154)</f>
        <v>1.0000000000000002</v>
      </c>
      <c r="E155" s="114">
        <f>SUM(E137:E154)</f>
        <v>57632.21751117926</v>
      </c>
    </row>
    <row r="158" spans="2:5">
      <c r="B158" s="118" t="s">
        <v>496</v>
      </c>
    </row>
    <row r="159" spans="2:5">
      <c r="B159" s="12" t="s">
        <v>498</v>
      </c>
    </row>
    <row r="161" spans="2:3">
      <c r="C161" s="248" t="s">
        <v>494</v>
      </c>
    </row>
    <row r="162" spans="2:3" ht="46.5" customHeight="1" thickBot="1">
      <c r="B162" s="110"/>
      <c r="C162" s="342" t="s">
        <v>495</v>
      </c>
    </row>
    <row r="163" spans="2:3">
      <c r="B163" s="12" t="s">
        <v>47</v>
      </c>
      <c r="C163" s="121">
        <v>0</v>
      </c>
    </row>
    <row r="164" spans="2:3">
      <c r="B164" s="12" t="s">
        <v>48</v>
      </c>
      <c r="C164" s="121">
        <v>0</v>
      </c>
    </row>
    <row r="165" spans="2:3">
      <c r="B165" s="12" t="s">
        <v>49</v>
      </c>
      <c r="C165" s="121">
        <v>0</v>
      </c>
    </row>
    <row r="166" spans="2:3">
      <c r="B166" s="12" t="s">
        <v>50</v>
      </c>
      <c r="C166" s="121">
        <v>0</v>
      </c>
    </row>
    <row r="167" spans="2:3">
      <c r="B167" s="12" t="s">
        <v>51</v>
      </c>
      <c r="C167" s="121">
        <v>0</v>
      </c>
    </row>
    <row r="168" spans="2:3">
      <c r="B168" s="12" t="s">
        <v>30</v>
      </c>
      <c r="C168" s="121">
        <v>0</v>
      </c>
    </row>
    <row r="169" spans="2:3">
      <c r="B169" s="12" t="s">
        <v>31</v>
      </c>
      <c r="C169" s="121">
        <v>0</v>
      </c>
    </row>
    <row r="170" spans="2:3">
      <c r="B170" s="12" t="s">
        <v>32</v>
      </c>
      <c r="C170" s="121">
        <v>0</v>
      </c>
    </row>
    <row r="171" spans="2:3">
      <c r="B171" s="12" t="s">
        <v>33</v>
      </c>
      <c r="C171" s="121">
        <v>0</v>
      </c>
    </row>
    <row r="172" spans="2:3">
      <c r="B172" s="12" t="s">
        <v>66</v>
      </c>
      <c r="C172" s="121">
        <v>0</v>
      </c>
    </row>
    <row r="173" spans="2:3">
      <c r="B173" s="12" t="s">
        <v>67</v>
      </c>
      <c r="C173" s="121">
        <v>0</v>
      </c>
    </row>
    <row r="174" spans="2:3">
      <c r="B174" s="12" t="s">
        <v>68</v>
      </c>
      <c r="C174" s="121">
        <v>0</v>
      </c>
    </row>
    <row r="175" spans="2:3">
      <c r="B175" s="12" t="s">
        <v>69</v>
      </c>
      <c r="C175" s="121">
        <v>0</v>
      </c>
    </row>
    <row r="176" spans="2:3">
      <c r="B176" s="12" t="s">
        <v>70</v>
      </c>
      <c r="C176" s="121">
        <v>0</v>
      </c>
    </row>
    <row r="177" spans="2:3">
      <c r="B177" s="12" t="s">
        <v>71</v>
      </c>
      <c r="C177" s="121">
        <v>0</v>
      </c>
    </row>
    <row r="178" spans="2:3">
      <c r="B178" s="12" t="s">
        <v>72</v>
      </c>
      <c r="C178" s="121">
        <v>0</v>
      </c>
    </row>
    <row r="179" spans="2:3">
      <c r="B179" s="12" t="s">
        <v>73</v>
      </c>
      <c r="C179" s="121">
        <v>0</v>
      </c>
    </row>
    <row r="180" spans="2:3">
      <c r="B180" s="12" t="s">
        <v>74</v>
      </c>
      <c r="C180" s="43">
        <f>L50</f>
        <v>4740.3111388904545</v>
      </c>
    </row>
    <row r="181" spans="2:3" ht="13.5" thickBot="1">
      <c r="B181" s="113" t="s">
        <v>75</v>
      </c>
      <c r="C181" s="115">
        <f>SUM(C163:C180)</f>
        <v>4740.3111388904545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00FF"/>
  </sheetPr>
  <dimension ref="A1:M155"/>
  <sheetViews>
    <sheetView topLeftCell="A10" zoomScaleNormal="100" workbookViewId="0">
      <selection activeCell="D23" sqref="D23:D41"/>
    </sheetView>
  </sheetViews>
  <sheetFormatPr baseColWidth="10" defaultColWidth="11" defaultRowHeight="12.75"/>
  <cols>
    <col min="1" max="1" width="5.375" style="12" customWidth="1"/>
    <col min="2" max="2" width="17.75" style="12" customWidth="1"/>
    <col min="3" max="3" width="29.375" style="12" customWidth="1"/>
    <col min="4" max="4" width="15.875" style="12" customWidth="1"/>
    <col min="5" max="5" width="19.625" style="12" customWidth="1"/>
    <col min="6" max="6" width="27.875" style="12" customWidth="1"/>
    <col min="7" max="7" width="16.625" style="12" customWidth="1"/>
    <col min="8" max="9" width="11" style="12" customWidth="1"/>
    <col min="10" max="10" width="15.875" style="12" customWidth="1"/>
    <col min="11" max="16384" width="11" style="12"/>
  </cols>
  <sheetData>
    <row r="1" spans="2:11">
      <c r="K1" s="8"/>
    </row>
    <row r="2" spans="2:11">
      <c r="B2" s="14" t="s">
        <v>60</v>
      </c>
      <c r="K2" s="8"/>
    </row>
    <row r="3" spans="2:11">
      <c r="B3" s="15" t="s">
        <v>509</v>
      </c>
      <c r="C3" s="8"/>
      <c r="K3" s="8"/>
    </row>
    <row r="4" spans="2:11">
      <c r="K4" s="8"/>
    </row>
    <row r="5" spans="2:11">
      <c r="B5" s="14" t="s">
        <v>55</v>
      </c>
      <c r="F5" s="355" t="s">
        <v>395</v>
      </c>
      <c r="G5" s="345">
        <f>+Resumen!D20</f>
        <v>2558.5289499999999</v>
      </c>
      <c r="K5" s="8"/>
    </row>
    <row r="6" spans="2:11">
      <c r="B6" s="16">
        <f>+G7</f>
        <v>2096.1821299999997</v>
      </c>
      <c r="D6" s="350">
        <f>+B6-D41</f>
        <v>0</v>
      </c>
      <c r="F6" s="12" t="s">
        <v>497</v>
      </c>
      <c r="G6" s="8">
        <f>+J74</f>
        <v>462.34682000000004</v>
      </c>
      <c r="K6" s="8"/>
    </row>
    <row r="7" spans="2:11">
      <c r="F7" s="12" t="s">
        <v>503</v>
      </c>
      <c r="G7" s="8">
        <f>+G5-G6</f>
        <v>2096.1821299999997</v>
      </c>
      <c r="H7" s="8"/>
      <c r="K7" s="8"/>
    </row>
    <row r="8" spans="2:11">
      <c r="B8" s="14" t="s">
        <v>85</v>
      </c>
      <c r="K8" s="8"/>
    </row>
    <row r="9" spans="2:11">
      <c r="B9" s="12" t="s">
        <v>143</v>
      </c>
      <c r="K9" s="8"/>
    </row>
    <row r="10" spans="2:11">
      <c r="K10" s="8"/>
    </row>
    <row r="11" spans="2:11">
      <c r="B11" s="14" t="s">
        <v>62</v>
      </c>
      <c r="K11" s="8"/>
    </row>
    <row r="12" spans="2:11">
      <c r="B12" s="12" t="s">
        <v>338</v>
      </c>
      <c r="K12" s="8"/>
    </row>
    <row r="13" spans="2:11">
      <c r="B13" s="12" t="s">
        <v>209</v>
      </c>
      <c r="K13" s="8"/>
    </row>
    <row r="14" spans="2:11">
      <c r="B14" s="2" t="s">
        <v>148</v>
      </c>
      <c r="K14" s="8"/>
    </row>
    <row r="15" spans="2:11">
      <c r="B15" s="2"/>
      <c r="K15" s="8"/>
    </row>
    <row r="16" spans="2:11">
      <c r="B16" s="2"/>
      <c r="K16" s="8"/>
    </row>
    <row r="17" spans="1:11">
      <c r="B17" s="2"/>
      <c r="K17" s="8"/>
    </row>
    <row r="18" spans="1:11">
      <c r="K18" s="8"/>
    </row>
    <row r="19" spans="1:11">
      <c r="B19" s="12" t="s">
        <v>63</v>
      </c>
      <c r="K19" s="8"/>
    </row>
    <row r="20" spans="1:11">
      <c r="D20" s="197" t="s">
        <v>231</v>
      </c>
      <c r="K20" s="8"/>
    </row>
    <row r="21" spans="1:11">
      <c r="C21" s="260" t="s">
        <v>94</v>
      </c>
      <c r="K21" s="8"/>
    </row>
    <row r="22" spans="1:11" s="23" customFormat="1" ht="41.25" thickBot="1">
      <c r="A22" s="109"/>
      <c r="B22" s="110"/>
      <c r="C22" s="212" t="s">
        <v>396</v>
      </c>
      <c r="D22" s="212" t="s">
        <v>334</v>
      </c>
      <c r="E22" s="212" t="s">
        <v>335</v>
      </c>
      <c r="F22" s="212" t="s">
        <v>336</v>
      </c>
      <c r="G22" s="212" t="s">
        <v>337</v>
      </c>
    </row>
    <row r="23" spans="1:11">
      <c r="B23" s="12" t="s">
        <v>47</v>
      </c>
      <c r="C23" s="8">
        <v>8400674</v>
      </c>
      <c r="D23" s="8">
        <f t="shared" ref="D23:D40" si="0">+E88+J48</f>
        <v>432.56818798025455</v>
      </c>
      <c r="E23" s="9">
        <f t="shared" ref="E23:E41" si="1">D23*1000/C23</f>
        <v>5.1492081228274603E-2</v>
      </c>
      <c r="F23" s="9">
        <f>E23-E$41</f>
        <v>6.6038987148205539E-3</v>
      </c>
      <c r="G23" s="8">
        <f t="shared" ref="G23:G41" si="2">F23*C23/1000</f>
        <v>55.477200232226437</v>
      </c>
    </row>
    <row r="24" spans="1:11">
      <c r="B24" s="12" t="s">
        <v>48</v>
      </c>
      <c r="C24" s="8">
        <v>1321616</v>
      </c>
      <c r="D24" s="8">
        <f t="shared" si="0"/>
        <v>65.049100656521503</v>
      </c>
      <c r="E24" s="9">
        <f t="shared" si="1"/>
        <v>4.9219365274422756E-2</v>
      </c>
      <c r="F24" s="9">
        <f t="shared" ref="F24:F41" si="3">E24-E$41</f>
        <v>4.3311827609687076E-3</v>
      </c>
      <c r="G24" s="8">
        <f t="shared" si="2"/>
        <v>5.7241604358204192</v>
      </c>
    </row>
    <row r="25" spans="1:11">
      <c r="B25" s="12" t="s">
        <v>49</v>
      </c>
      <c r="C25" s="8">
        <v>1056492.5</v>
      </c>
      <c r="D25" s="8">
        <f t="shared" si="0"/>
        <v>50.369733220081073</v>
      </c>
      <c r="E25" s="9">
        <f t="shared" si="1"/>
        <v>4.7676375573022116E-2</v>
      </c>
      <c r="F25" s="9">
        <f t="shared" si="3"/>
        <v>2.7881930595680671E-3</v>
      </c>
      <c r="G25" s="8">
        <f t="shared" si="2"/>
        <v>2.9457050559857163</v>
      </c>
    </row>
    <row r="26" spans="1:11">
      <c r="B26" s="12" t="s">
        <v>50</v>
      </c>
      <c r="C26" s="8">
        <v>1103960.5</v>
      </c>
      <c r="D26" s="8">
        <f t="shared" si="0"/>
        <v>41.393035515627751</v>
      </c>
      <c r="E26" s="9">
        <f t="shared" si="1"/>
        <v>3.7495033124489284E-2</v>
      </c>
      <c r="F26" s="9">
        <f t="shared" si="3"/>
        <v>-7.3931493889647648E-3</v>
      </c>
      <c r="G26" s="8">
        <f t="shared" si="2"/>
        <v>-8.161744896016236</v>
      </c>
    </row>
    <row r="27" spans="1:11">
      <c r="B27" s="12" t="s">
        <v>51</v>
      </c>
      <c r="C27" s="8">
        <v>2102560.5</v>
      </c>
      <c r="D27" s="8">
        <f t="shared" si="0"/>
        <v>109.3826852450659</v>
      </c>
      <c r="E27" s="9">
        <f t="shared" si="1"/>
        <v>5.2023561388633482E-2</v>
      </c>
      <c r="F27" s="9">
        <f t="shared" si="3"/>
        <v>7.1353788751794336E-3</v>
      </c>
      <c r="G27" s="8">
        <f t="shared" si="2"/>
        <v>15.002565775486708</v>
      </c>
    </row>
    <row r="28" spans="1:11">
      <c r="B28" s="12" t="s">
        <v>30</v>
      </c>
      <c r="C28" s="8">
        <v>586917.5</v>
      </c>
      <c r="D28" s="8">
        <f t="shared" si="0"/>
        <v>29.075771849802578</v>
      </c>
      <c r="E28" s="9">
        <f t="shared" si="1"/>
        <v>4.9539793667427841E-2</v>
      </c>
      <c r="F28" s="9">
        <f t="shared" si="3"/>
        <v>4.651611153973792E-3</v>
      </c>
      <c r="G28" s="8">
        <f t="shared" si="2"/>
        <v>2.7301119894624128</v>
      </c>
    </row>
    <row r="29" spans="1:11">
      <c r="B29" s="12" t="s">
        <v>31</v>
      </c>
      <c r="C29" s="8">
        <v>2483421</v>
      </c>
      <c r="D29" s="8">
        <f t="shared" si="0"/>
        <v>128.07172240125078</v>
      </c>
      <c r="E29" s="9">
        <f t="shared" si="1"/>
        <v>5.1570685115915012E-2</v>
      </c>
      <c r="F29" s="9">
        <f t="shared" si="3"/>
        <v>6.6825026024609629E-3</v>
      </c>
      <c r="G29" s="8">
        <f t="shared" si="2"/>
        <v>16.595467295506207</v>
      </c>
    </row>
    <row r="30" spans="1:11">
      <c r="B30" s="12" t="s">
        <v>32</v>
      </c>
      <c r="C30" s="8">
        <v>2068901</v>
      </c>
      <c r="D30" s="8">
        <f t="shared" si="0"/>
        <v>105.82131013823535</v>
      </c>
      <c r="E30" s="9">
        <f t="shared" si="1"/>
        <v>5.1148561549458071E-2</v>
      </c>
      <c r="F30" s="9">
        <f t="shared" si="3"/>
        <v>6.2603790360040226E-3</v>
      </c>
      <c r="G30" s="8">
        <f t="shared" si="2"/>
        <v>12.952104447967759</v>
      </c>
    </row>
    <row r="31" spans="1:11">
      <c r="B31" s="12" t="s">
        <v>33</v>
      </c>
      <c r="C31" s="8">
        <v>7513504.5</v>
      </c>
      <c r="D31" s="8">
        <f t="shared" si="0"/>
        <v>300.83245774329259</v>
      </c>
      <c r="E31" s="9">
        <f t="shared" si="1"/>
        <v>4.0038900321852817E-2</v>
      </c>
      <c r="F31" s="9">
        <f t="shared" si="3"/>
        <v>-4.8492821916012313E-3</v>
      </c>
      <c r="G31" s="8">
        <f t="shared" si="2"/>
        <v>-36.435103568365712</v>
      </c>
    </row>
    <row r="32" spans="1:11">
      <c r="B32" s="12" t="s">
        <v>66</v>
      </c>
      <c r="C32" s="8">
        <v>4992766.5</v>
      </c>
      <c r="D32" s="8">
        <f t="shared" si="0"/>
        <v>198.11516177534239</v>
      </c>
      <c r="E32" s="9">
        <f t="shared" si="1"/>
        <v>3.9680438044787873E-2</v>
      </c>
      <c r="F32" s="9">
        <f t="shared" si="3"/>
        <v>-5.2077444686661756E-3</v>
      </c>
      <c r="G32" s="8">
        <f t="shared" si="2"/>
        <v>-26.001052123716782</v>
      </c>
    </row>
    <row r="33" spans="1:11">
      <c r="B33" s="12" t="s">
        <v>67</v>
      </c>
      <c r="C33" s="8">
        <v>1096314.5</v>
      </c>
      <c r="D33" s="8">
        <f t="shared" si="0"/>
        <v>63.075282737724812</v>
      </c>
      <c r="E33" s="9">
        <f t="shared" si="1"/>
        <v>5.7533930945659124E-2</v>
      </c>
      <c r="F33" s="9">
        <f t="shared" si="3"/>
        <v>1.2645748432205076E-2</v>
      </c>
      <c r="G33" s="8">
        <f t="shared" si="2"/>
        <v>13.863717369578691</v>
      </c>
    </row>
    <row r="34" spans="1:11">
      <c r="B34" s="12" t="s">
        <v>68</v>
      </c>
      <c r="C34" s="8">
        <v>2740521</v>
      </c>
      <c r="D34" s="8">
        <f t="shared" si="0"/>
        <v>114.15497189565787</v>
      </c>
      <c r="E34" s="9">
        <f t="shared" si="1"/>
        <v>4.1654478070285862E-2</v>
      </c>
      <c r="F34" s="9">
        <f t="shared" si="3"/>
        <v>-3.2337044431681866E-3</v>
      </c>
      <c r="G34" s="8">
        <f t="shared" si="2"/>
        <v>-8.8620349342957212</v>
      </c>
    </row>
    <row r="35" spans="1:11">
      <c r="B35" s="12" t="s">
        <v>69</v>
      </c>
      <c r="C35" s="8">
        <v>6445718</v>
      </c>
      <c r="D35" s="8">
        <f t="shared" si="0"/>
        <v>236.55316179449807</v>
      </c>
      <c r="E35" s="9">
        <f t="shared" si="1"/>
        <v>3.6699272570487579E-2</v>
      </c>
      <c r="F35" s="9">
        <f t="shared" si="3"/>
        <v>-8.18890994296647E-3</v>
      </c>
      <c r="G35" s="8">
        <f t="shared" si="2"/>
        <v>-52.783404219757948</v>
      </c>
    </row>
    <row r="36" spans="1:11">
      <c r="B36" s="12" t="s">
        <v>70</v>
      </c>
      <c r="C36" s="8">
        <v>1467053</v>
      </c>
      <c r="D36" s="8">
        <f t="shared" si="0"/>
        <v>83.514590906910598</v>
      </c>
      <c r="E36" s="9">
        <f t="shared" si="1"/>
        <v>5.6926771498310283E-2</v>
      </c>
      <c r="F36" s="9">
        <f t="shared" si="3"/>
        <v>1.2038588984856234E-2</v>
      </c>
      <c r="G36" s="8">
        <f t="shared" si="2"/>
        <v>17.661248086000295</v>
      </c>
    </row>
    <row r="37" spans="1:11">
      <c r="B37" s="12" t="s">
        <v>71</v>
      </c>
      <c r="C37" s="8">
        <v>640633</v>
      </c>
      <c r="D37" s="8">
        <f t="shared" si="0"/>
        <v>31.028798391407722</v>
      </c>
      <c r="E37" s="9">
        <f t="shared" si="1"/>
        <v>4.8434592647284364E-2</v>
      </c>
      <c r="F37" s="9">
        <f t="shared" si="3"/>
        <v>3.5464101338303147E-3</v>
      </c>
      <c r="G37" s="8">
        <f t="shared" si="2"/>
        <v>2.2719473632661162</v>
      </c>
    </row>
    <row r="38" spans="1:11">
      <c r="B38" s="12" t="s">
        <v>72</v>
      </c>
      <c r="C38" s="8">
        <v>2189121</v>
      </c>
      <c r="D38" s="8">
        <f t="shared" si="0"/>
        <v>82.325797060238855</v>
      </c>
      <c r="E38" s="9">
        <f t="shared" si="1"/>
        <v>3.7606782384454238E-2</v>
      </c>
      <c r="F38" s="9">
        <f t="shared" si="3"/>
        <v>-7.2814001289998112E-3</v>
      </c>
      <c r="G38" s="8">
        <f t="shared" si="2"/>
        <v>-15.939865931796195</v>
      </c>
    </row>
    <row r="39" spans="1:11">
      <c r="B39" s="12" t="s">
        <v>73</v>
      </c>
      <c r="C39" s="8">
        <v>318027.5</v>
      </c>
      <c r="D39" s="8">
        <f t="shared" si="0"/>
        <v>15.514880222505152</v>
      </c>
      <c r="E39" s="9">
        <f t="shared" si="1"/>
        <v>4.8784712713539402E-2</v>
      </c>
      <c r="F39" s="9">
        <f t="shared" si="3"/>
        <v>3.8965302000853533E-3</v>
      </c>
      <c r="G39" s="8">
        <f t="shared" si="2"/>
        <v>1.2392037582076447</v>
      </c>
    </row>
    <row r="40" spans="1:11">
      <c r="B40" s="12" t="s">
        <v>74</v>
      </c>
      <c r="C40" s="8">
        <v>169659.5</v>
      </c>
      <c r="D40" s="8">
        <f t="shared" si="0"/>
        <v>9.3354804655821191</v>
      </c>
      <c r="E40" s="9">
        <f t="shared" si="1"/>
        <v>5.5024802416499631E-2</v>
      </c>
      <c r="F40" s="9">
        <f t="shared" si="3"/>
        <v>1.0136619903045582E-2</v>
      </c>
      <c r="G40" s="8">
        <f t="shared" si="2"/>
        <v>1.7197738644407621</v>
      </c>
    </row>
    <row r="41" spans="1:11" ht="13.5" thickBot="1">
      <c r="A41" s="14"/>
      <c r="B41" s="113" t="s">
        <v>75</v>
      </c>
      <c r="C41" s="114">
        <v>46697861.5</v>
      </c>
      <c r="D41" s="114">
        <f>SUM(D23:D40)</f>
        <v>2096.1821299999992</v>
      </c>
      <c r="E41" s="116">
        <f t="shared" si="1"/>
        <v>4.4888182513454049E-2</v>
      </c>
      <c r="F41" s="117">
        <f t="shared" si="3"/>
        <v>0</v>
      </c>
      <c r="G41" s="114">
        <f t="shared" si="2"/>
        <v>0</v>
      </c>
    </row>
    <row r="44" spans="1:11">
      <c r="B44" s="118" t="s">
        <v>167</v>
      </c>
    </row>
    <row r="46" spans="1:11">
      <c r="E46" s="45"/>
      <c r="F46" s="23"/>
      <c r="G46" s="23"/>
      <c r="H46" s="23"/>
    </row>
    <row r="47" spans="1:11" ht="51.75" customHeight="1" thickBot="1">
      <c r="A47" s="23"/>
      <c r="B47" s="277" t="s">
        <v>219</v>
      </c>
      <c r="C47" s="274" t="s">
        <v>118</v>
      </c>
      <c r="D47" s="274" t="s">
        <v>119</v>
      </c>
      <c r="E47" s="274" t="s">
        <v>120</v>
      </c>
      <c r="F47" s="275" t="s">
        <v>422</v>
      </c>
      <c r="G47" s="275" t="s">
        <v>138</v>
      </c>
      <c r="H47" s="274" t="s">
        <v>122</v>
      </c>
      <c r="I47" s="274" t="s">
        <v>123</v>
      </c>
      <c r="J47" s="339" t="s">
        <v>21</v>
      </c>
      <c r="K47" s="273" t="s">
        <v>220</v>
      </c>
    </row>
    <row r="48" spans="1:11">
      <c r="B48" s="12" t="s">
        <v>47</v>
      </c>
      <c r="C48" s="203">
        <v>0</v>
      </c>
      <c r="D48" s="203">
        <v>0</v>
      </c>
      <c r="E48" s="203">
        <v>0</v>
      </c>
      <c r="F48" s="202">
        <v>50.563629999999996</v>
      </c>
      <c r="G48" s="202">
        <v>16.8</v>
      </c>
      <c r="H48" s="203">
        <v>0</v>
      </c>
      <c r="I48" s="203">
        <v>0</v>
      </c>
      <c r="J48" s="43">
        <f t="shared" ref="J48:J65" si="4">SUM(C48:I48)</f>
        <v>67.363630000000001</v>
      </c>
      <c r="K48" s="43"/>
    </row>
    <row r="49" spans="2:11">
      <c r="B49" s="12" t="s">
        <v>48</v>
      </c>
      <c r="C49" s="203">
        <v>0</v>
      </c>
      <c r="D49" s="203">
        <v>0</v>
      </c>
      <c r="E49" s="203">
        <v>0</v>
      </c>
      <c r="F49" s="202">
        <v>3.7827199999999999</v>
      </c>
      <c r="G49" s="202">
        <v>7.2</v>
      </c>
      <c r="H49" s="203">
        <v>0</v>
      </c>
      <c r="I49" s="203">
        <v>0</v>
      </c>
      <c r="J49" s="43">
        <f t="shared" si="4"/>
        <v>10.98272</v>
      </c>
      <c r="K49" s="43"/>
    </row>
    <row r="50" spans="2:11">
      <c r="B50" s="12" t="s">
        <v>49</v>
      </c>
      <c r="C50" s="203">
        <v>0</v>
      </c>
      <c r="D50" s="203">
        <v>0</v>
      </c>
      <c r="E50" s="203">
        <v>0</v>
      </c>
      <c r="F50" s="202">
        <v>9.2376200000000015</v>
      </c>
      <c r="G50" s="202">
        <v>2.4</v>
      </c>
      <c r="H50" s="203">
        <v>0</v>
      </c>
      <c r="I50" s="203">
        <v>0</v>
      </c>
      <c r="J50" s="43">
        <f t="shared" si="4"/>
        <v>11.637620000000002</v>
      </c>
      <c r="K50" s="43"/>
    </row>
    <row r="51" spans="2:11">
      <c r="B51" s="12" t="s">
        <v>50</v>
      </c>
      <c r="C51" s="203">
        <v>0</v>
      </c>
      <c r="D51" s="203">
        <v>0</v>
      </c>
      <c r="E51" s="203">
        <v>0</v>
      </c>
      <c r="F51" s="202">
        <v>0</v>
      </c>
      <c r="G51" s="202">
        <v>0</v>
      </c>
      <c r="H51" s="203">
        <v>0</v>
      </c>
      <c r="I51" s="203">
        <v>0</v>
      </c>
      <c r="J51" s="43">
        <f t="shared" si="4"/>
        <v>0</v>
      </c>
      <c r="K51" s="43"/>
    </row>
    <row r="52" spans="2:11">
      <c r="B52" s="12" t="s">
        <v>51</v>
      </c>
      <c r="C52" s="203">
        <v>0</v>
      </c>
      <c r="D52" s="203">
        <v>0</v>
      </c>
      <c r="E52" s="203">
        <v>0</v>
      </c>
      <c r="F52" s="202">
        <v>27.405900000000003</v>
      </c>
      <c r="G52" s="202">
        <v>0</v>
      </c>
      <c r="H52" s="203">
        <v>0</v>
      </c>
      <c r="I52" s="203">
        <v>0</v>
      </c>
      <c r="J52" s="43">
        <f t="shared" si="4"/>
        <v>27.405900000000003</v>
      </c>
      <c r="K52" s="43"/>
    </row>
    <row r="53" spans="2:11">
      <c r="B53" s="12" t="s">
        <v>30</v>
      </c>
      <c r="C53" s="203">
        <v>0</v>
      </c>
      <c r="D53" s="203">
        <v>0</v>
      </c>
      <c r="E53" s="203">
        <v>0</v>
      </c>
      <c r="F53" s="202">
        <v>4.7889999999999997</v>
      </c>
      <c r="G53" s="202">
        <v>0</v>
      </c>
      <c r="H53" s="203">
        <v>0</v>
      </c>
      <c r="I53" s="203">
        <v>0</v>
      </c>
      <c r="J53" s="43">
        <f t="shared" si="4"/>
        <v>4.7889999999999997</v>
      </c>
      <c r="K53" s="43"/>
    </row>
    <row r="54" spans="2:11">
      <c r="B54" s="12" t="s">
        <v>31</v>
      </c>
      <c r="C54" s="203">
        <v>0</v>
      </c>
      <c r="D54" s="203">
        <v>0</v>
      </c>
      <c r="E54" s="203">
        <v>0</v>
      </c>
      <c r="F54" s="202">
        <v>27.130470000000003</v>
      </c>
      <c r="G54" s="202">
        <v>1.2</v>
      </c>
      <c r="H54" s="203">
        <v>0</v>
      </c>
      <c r="I54" s="203">
        <v>0</v>
      </c>
      <c r="J54" s="43">
        <f t="shared" si="4"/>
        <v>28.330470000000002</v>
      </c>
      <c r="K54" s="43"/>
    </row>
    <row r="55" spans="2:11">
      <c r="B55" s="12" t="s">
        <v>32</v>
      </c>
      <c r="C55" s="203">
        <v>0</v>
      </c>
      <c r="D55" s="203">
        <v>0</v>
      </c>
      <c r="E55" s="203">
        <v>0</v>
      </c>
      <c r="F55" s="202">
        <v>3.9604299999999997</v>
      </c>
      <c r="G55" s="202">
        <v>3.6</v>
      </c>
      <c r="H55" s="203">
        <v>0</v>
      </c>
      <c r="I55" s="203">
        <v>0</v>
      </c>
      <c r="J55" s="43">
        <f t="shared" si="4"/>
        <v>7.5604300000000002</v>
      </c>
      <c r="K55" s="43"/>
    </row>
    <row r="56" spans="2:11">
      <c r="B56" s="12" t="s">
        <v>33</v>
      </c>
      <c r="C56" s="203">
        <v>0</v>
      </c>
      <c r="D56" s="203">
        <v>0</v>
      </c>
      <c r="E56" s="203">
        <v>0</v>
      </c>
      <c r="F56" s="202">
        <v>21.391069999999999</v>
      </c>
      <c r="G56" s="202">
        <v>6</v>
      </c>
      <c r="H56" s="203">
        <v>0</v>
      </c>
      <c r="I56" s="203">
        <v>0</v>
      </c>
      <c r="J56" s="43">
        <f t="shared" si="4"/>
        <v>27.391069999999999</v>
      </c>
      <c r="K56" s="43"/>
    </row>
    <row r="57" spans="2:11">
      <c r="B57" s="12" t="s">
        <v>66</v>
      </c>
      <c r="C57" s="203">
        <v>0</v>
      </c>
      <c r="D57" s="203">
        <v>0</v>
      </c>
      <c r="E57" s="203">
        <v>0</v>
      </c>
      <c r="F57" s="202">
        <v>4.20275</v>
      </c>
      <c r="G57" s="202">
        <v>6</v>
      </c>
      <c r="H57" s="203">
        <v>0</v>
      </c>
      <c r="I57" s="203">
        <v>0</v>
      </c>
      <c r="J57" s="43">
        <f t="shared" si="4"/>
        <v>10.20275</v>
      </c>
      <c r="K57" s="43"/>
    </row>
    <row r="58" spans="2:11">
      <c r="B58" s="12" t="s">
        <v>67</v>
      </c>
      <c r="C58" s="203">
        <v>0</v>
      </c>
      <c r="D58" s="203">
        <v>0</v>
      </c>
      <c r="E58" s="203">
        <v>0</v>
      </c>
      <c r="F58" s="202">
        <v>7.8861999999999997</v>
      </c>
      <c r="G58" s="202">
        <v>1.2</v>
      </c>
      <c r="H58" s="203">
        <v>0</v>
      </c>
      <c r="I58" s="203">
        <v>0</v>
      </c>
      <c r="J58" s="43">
        <f t="shared" si="4"/>
        <v>9.0861999999999998</v>
      </c>
      <c r="K58" s="43"/>
    </row>
    <row r="59" spans="2:11">
      <c r="B59" s="12" t="s">
        <v>68</v>
      </c>
      <c r="C59" s="203">
        <v>0</v>
      </c>
      <c r="D59" s="203">
        <v>0</v>
      </c>
      <c r="E59" s="203">
        <v>0</v>
      </c>
      <c r="F59" s="202">
        <v>0</v>
      </c>
      <c r="G59" s="202">
        <v>0</v>
      </c>
      <c r="H59" s="203">
        <v>0</v>
      </c>
      <c r="I59" s="203">
        <v>0</v>
      </c>
      <c r="J59" s="43">
        <f t="shared" si="4"/>
        <v>0</v>
      </c>
      <c r="K59" s="43"/>
    </row>
    <row r="60" spans="2:11">
      <c r="B60" s="12" t="s">
        <v>69</v>
      </c>
      <c r="C60" s="203">
        <v>0</v>
      </c>
      <c r="D60" s="209">
        <v>0</v>
      </c>
      <c r="E60" s="203">
        <v>0</v>
      </c>
      <c r="F60" s="202">
        <v>49.385829999999999</v>
      </c>
      <c r="G60" s="202">
        <v>3.6</v>
      </c>
      <c r="H60" s="203">
        <v>0</v>
      </c>
      <c r="I60" s="203">
        <v>0</v>
      </c>
      <c r="J60" s="43">
        <f t="shared" si="4"/>
        <v>52.98583</v>
      </c>
      <c r="K60" s="43"/>
    </row>
    <row r="61" spans="2:11">
      <c r="B61" s="12" t="s">
        <v>70</v>
      </c>
      <c r="C61" s="203">
        <v>0</v>
      </c>
      <c r="D61" s="203">
        <v>0</v>
      </c>
      <c r="E61" s="203">
        <v>0</v>
      </c>
      <c r="F61" s="202">
        <v>12.80143</v>
      </c>
      <c r="G61" s="202">
        <v>2.52</v>
      </c>
      <c r="H61" s="203">
        <v>0</v>
      </c>
      <c r="I61" s="203">
        <v>0</v>
      </c>
      <c r="J61" s="43">
        <f t="shared" si="4"/>
        <v>15.321429999999999</v>
      </c>
      <c r="K61" s="43"/>
    </row>
    <row r="62" spans="2:11">
      <c r="B62" s="12" t="s">
        <v>71</v>
      </c>
      <c r="C62" s="203">
        <v>0</v>
      </c>
      <c r="D62" s="203">
        <v>0</v>
      </c>
      <c r="E62" s="203">
        <v>0</v>
      </c>
      <c r="F62" s="202">
        <v>0</v>
      </c>
      <c r="G62" s="202">
        <v>1.2</v>
      </c>
      <c r="H62" s="203">
        <v>0</v>
      </c>
      <c r="I62" s="203">
        <v>0</v>
      </c>
      <c r="J62" s="43">
        <f t="shared" si="4"/>
        <v>1.2</v>
      </c>
      <c r="K62" s="43"/>
    </row>
    <row r="63" spans="2:11">
      <c r="B63" s="12" t="s">
        <v>72</v>
      </c>
      <c r="C63" s="203">
        <v>0</v>
      </c>
      <c r="D63" s="203">
        <v>0</v>
      </c>
      <c r="E63" s="203">
        <v>0</v>
      </c>
      <c r="F63" s="202">
        <v>0</v>
      </c>
      <c r="G63" s="202">
        <v>0</v>
      </c>
      <c r="H63" s="203">
        <v>0</v>
      </c>
      <c r="I63" s="203">
        <v>0</v>
      </c>
      <c r="J63" s="43">
        <f t="shared" si="4"/>
        <v>0</v>
      </c>
      <c r="K63" s="43"/>
    </row>
    <row r="64" spans="2:11">
      <c r="B64" s="12" t="s">
        <v>73</v>
      </c>
      <c r="C64" s="203">
        <v>0</v>
      </c>
      <c r="D64" s="203">
        <v>0</v>
      </c>
      <c r="E64" s="203">
        <v>0</v>
      </c>
      <c r="F64" s="202">
        <v>0</v>
      </c>
      <c r="G64" s="202">
        <v>2.4</v>
      </c>
      <c r="H64" s="203">
        <v>0</v>
      </c>
      <c r="I64" s="203">
        <v>0</v>
      </c>
      <c r="J64" s="43">
        <f t="shared" si="4"/>
        <v>2.4</v>
      </c>
      <c r="K64" s="43"/>
    </row>
    <row r="65" spans="1:13">
      <c r="B65" s="12" t="s">
        <v>74</v>
      </c>
      <c r="C65" s="210">
        <v>0</v>
      </c>
      <c r="D65" s="203">
        <v>0</v>
      </c>
      <c r="E65" s="203">
        <v>0</v>
      </c>
      <c r="F65" s="202">
        <v>0</v>
      </c>
      <c r="G65" s="202">
        <v>0</v>
      </c>
      <c r="H65" s="203">
        <v>0</v>
      </c>
      <c r="I65" s="203">
        <v>0</v>
      </c>
      <c r="J65" s="43">
        <f t="shared" si="4"/>
        <v>0</v>
      </c>
      <c r="K65" s="44"/>
      <c r="M65" s="21"/>
    </row>
    <row r="66" spans="1:13" s="14" customFormat="1" ht="13.5">
      <c r="A66" s="22"/>
      <c r="B66" s="14" t="s">
        <v>116</v>
      </c>
      <c r="C66" s="203">
        <v>0</v>
      </c>
      <c r="D66" s="267">
        <v>0</v>
      </c>
      <c r="E66" s="267">
        <f t="shared" ref="E66:J66" si="5">SUM(E48:E65)</f>
        <v>0</v>
      </c>
      <c r="F66" s="268">
        <f t="shared" si="5"/>
        <v>222.53705000000002</v>
      </c>
      <c r="G66" s="268">
        <f t="shared" si="5"/>
        <v>54.120000000000012</v>
      </c>
      <c r="H66" s="267">
        <f t="shared" si="5"/>
        <v>0</v>
      </c>
      <c r="I66" s="267">
        <f t="shared" si="5"/>
        <v>0</v>
      </c>
      <c r="J66" s="266">
        <f t="shared" si="5"/>
        <v>276.65705000000003</v>
      </c>
      <c r="K66" s="13"/>
    </row>
    <row r="67" spans="1:13">
      <c r="A67" s="82"/>
      <c r="B67" s="12" t="s">
        <v>24</v>
      </c>
      <c r="C67" s="203">
        <v>1054.44955</v>
      </c>
      <c r="D67" s="203">
        <v>128.48523</v>
      </c>
      <c r="E67" s="203">
        <v>0</v>
      </c>
      <c r="F67" s="202">
        <v>0</v>
      </c>
      <c r="G67" s="202">
        <v>0</v>
      </c>
      <c r="H67" s="203">
        <v>0</v>
      </c>
      <c r="I67" s="203">
        <v>0</v>
      </c>
      <c r="J67" s="43">
        <f>SUM(C67:I67)</f>
        <v>1182.93478</v>
      </c>
      <c r="K67" s="18"/>
      <c r="L67" s="8"/>
    </row>
    <row r="68" spans="1:13">
      <c r="B68" s="12" t="s">
        <v>25</v>
      </c>
      <c r="C68" s="209">
        <v>0</v>
      </c>
      <c r="D68" s="209">
        <v>25.37603</v>
      </c>
      <c r="E68" s="203">
        <v>0</v>
      </c>
      <c r="F68" s="202">
        <v>0</v>
      </c>
      <c r="G68" s="202">
        <v>0</v>
      </c>
      <c r="H68" s="203">
        <v>0</v>
      </c>
      <c r="I68" s="203">
        <v>0</v>
      </c>
      <c r="J68" s="43">
        <f>SUM(C68:I68)</f>
        <v>25.37603</v>
      </c>
      <c r="K68" s="18"/>
      <c r="L68" s="16"/>
      <c r="M68" s="8"/>
    </row>
    <row r="69" spans="1:13">
      <c r="B69" s="12" t="s">
        <v>26</v>
      </c>
      <c r="C69" s="203">
        <v>0.15</v>
      </c>
      <c r="D69" s="203">
        <v>182.96926999999999</v>
      </c>
      <c r="E69" s="203">
        <v>0</v>
      </c>
      <c r="F69" s="202">
        <v>0</v>
      </c>
      <c r="G69" s="202">
        <v>0</v>
      </c>
      <c r="H69" s="203">
        <v>0</v>
      </c>
      <c r="I69" s="203">
        <v>0</v>
      </c>
      <c r="J69" s="43">
        <f>SUM(C69:I69)</f>
        <v>183.11927</v>
      </c>
      <c r="K69" s="18"/>
      <c r="L69" s="24"/>
    </row>
    <row r="70" spans="1:13">
      <c r="B70" s="12" t="s">
        <v>27</v>
      </c>
      <c r="C70" s="203">
        <v>0</v>
      </c>
      <c r="D70" s="203">
        <v>0</v>
      </c>
      <c r="E70" s="203">
        <v>0</v>
      </c>
      <c r="F70" s="202">
        <v>0</v>
      </c>
      <c r="G70" s="202">
        <v>428.09500000000003</v>
      </c>
      <c r="H70" s="203">
        <v>0</v>
      </c>
      <c r="I70" s="203">
        <v>0</v>
      </c>
      <c r="J70" s="43">
        <f>SUM(C70:I70)</f>
        <v>428.09500000000003</v>
      </c>
    </row>
    <row r="71" spans="1:13" s="14" customFormat="1" ht="13.5">
      <c r="B71" s="14" t="s">
        <v>117</v>
      </c>
      <c r="C71" s="203">
        <v>1516.9463700000001</v>
      </c>
      <c r="D71" s="267">
        <v>336.83053000000001</v>
      </c>
      <c r="E71" s="269">
        <f t="shared" ref="E71:J71" si="6">SUM(E67:E70)</f>
        <v>0</v>
      </c>
      <c r="F71" s="269">
        <f t="shared" si="6"/>
        <v>0</v>
      </c>
      <c r="G71" s="269">
        <f t="shared" si="6"/>
        <v>428.09500000000003</v>
      </c>
      <c r="H71" s="266">
        <f t="shared" si="6"/>
        <v>0</v>
      </c>
      <c r="I71" s="278">
        <f t="shared" si="6"/>
        <v>0</v>
      </c>
      <c r="J71" s="266">
        <f t="shared" si="6"/>
        <v>1819.5250799999999</v>
      </c>
    </row>
    <row r="72" spans="1:13" ht="14.25" thickBot="1">
      <c r="A72" s="22"/>
      <c r="B72" s="206" t="s">
        <v>21</v>
      </c>
      <c r="C72" s="271">
        <f>C66+C71</f>
        <v>1516.9463700000001</v>
      </c>
      <c r="D72" s="271">
        <f t="shared" ref="D72:J72" si="7">D66+D71</f>
        <v>336.83053000000001</v>
      </c>
      <c r="E72" s="279">
        <f t="shared" si="7"/>
        <v>0</v>
      </c>
      <c r="F72" s="279">
        <f t="shared" si="7"/>
        <v>222.53705000000002</v>
      </c>
      <c r="G72" s="279">
        <f t="shared" si="7"/>
        <v>482.21500000000003</v>
      </c>
      <c r="H72" s="270">
        <f t="shared" si="7"/>
        <v>0</v>
      </c>
      <c r="I72" s="279">
        <f t="shared" si="7"/>
        <v>0</v>
      </c>
      <c r="J72" s="279">
        <f t="shared" si="7"/>
        <v>2096.1821300000001</v>
      </c>
    </row>
    <row r="73" spans="1:13" ht="13.5">
      <c r="A73" s="22"/>
      <c r="B73" s="22"/>
      <c r="C73" s="202"/>
      <c r="D73" s="202"/>
      <c r="E73" s="16"/>
      <c r="F73" s="16"/>
      <c r="G73" s="16"/>
      <c r="H73" s="16"/>
      <c r="I73" s="16"/>
      <c r="J73" s="16"/>
    </row>
    <row r="74" spans="1:13" ht="13.5">
      <c r="A74" s="22"/>
      <c r="B74" s="43" t="s">
        <v>17</v>
      </c>
      <c r="C74" s="210">
        <v>462.34682000000004</v>
      </c>
      <c r="D74" s="203"/>
      <c r="E74" s="43"/>
      <c r="F74" s="43"/>
      <c r="G74" s="43"/>
      <c r="H74" s="43"/>
      <c r="I74" s="203"/>
      <c r="J74" s="16">
        <f>+SUM(C74:I74)</f>
        <v>462.34682000000004</v>
      </c>
    </row>
    <row r="75" spans="1:13" ht="13.5">
      <c r="B75" s="22"/>
      <c r="C75" s="16"/>
      <c r="D75" s="16"/>
      <c r="E75" s="16"/>
      <c r="F75" s="202"/>
      <c r="G75" s="16"/>
      <c r="H75" s="16"/>
      <c r="I75" s="16"/>
      <c r="J75" s="16"/>
      <c r="K75" s="16"/>
    </row>
    <row r="76" spans="1:13" ht="13.5">
      <c r="B76" s="22"/>
      <c r="C76" s="16"/>
      <c r="D76" s="16"/>
      <c r="E76" s="16"/>
      <c r="F76" s="16"/>
      <c r="G76" s="16"/>
      <c r="H76" s="16"/>
      <c r="I76" s="16"/>
      <c r="J76" s="16"/>
    </row>
    <row r="77" spans="1:13" ht="13.5">
      <c r="B77" s="22"/>
      <c r="C77" s="16"/>
      <c r="D77" s="16"/>
      <c r="E77" s="16"/>
      <c r="F77" s="16"/>
      <c r="G77" s="16"/>
      <c r="H77" s="16"/>
      <c r="I77" s="16"/>
      <c r="J77" s="16"/>
    </row>
    <row r="78" spans="1:13">
      <c r="B78" s="25" t="s">
        <v>124</v>
      </c>
      <c r="C78" s="16"/>
      <c r="D78" s="16"/>
      <c r="E78" s="16"/>
      <c r="F78" s="16"/>
      <c r="G78" s="16"/>
      <c r="H78" s="16"/>
      <c r="I78" s="16"/>
      <c r="J78" s="16"/>
    </row>
    <row r="79" spans="1:13">
      <c r="B79" s="26" t="s">
        <v>18</v>
      </c>
      <c r="C79" s="16"/>
      <c r="D79" s="16"/>
      <c r="E79" s="16"/>
      <c r="F79" s="16"/>
      <c r="G79" s="16"/>
      <c r="H79" s="16"/>
      <c r="I79" s="16"/>
      <c r="J79" s="16"/>
    </row>
    <row r="80" spans="1:13" ht="13.5">
      <c r="B80" s="22"/>
      <c r="C80" s="16"/>
      <c r="D80" s="16"/>
      <c r="E80" s="16"/>
      <c r="F80" s="16"/>
      <c r="G80" s="16"/>
      <c r="H80" s="16"/>
      <c r="I80" s="16"/>
      <c r="J80" s="16"/>
      <c r="K80" s="16"/>
    </row>
    <row r="82" spans="1:6">
      <c r="B82" s="118" t="s">
        <v>168</v>
      </c>
    </row>
    <row r="83" spans="1:6">
      <c r="B83" s="23"/>
    </row>
    <row r="84" spans="1:6">
      <c r="B84" s="12" t="s">
        <v>126</v>
      </c>
      <c r="C84" s="8">
        <f>J71</f>
        <v>1819.5250799999999</v>
      </c>
    </row>
    <row r="85" spans="1:6">
      <c r="B85" s="23"/>
      <c r="F85" s="18"/>
    </row>
    <row r="86" spans="1:6">
      <c r="C86" s="108" t="s">
        <v>468</v>
      </c>
      <c r="F86" s="27"/>
    </row>
    <row r="87" spans="1:6" s="27" customFormat="1" ht="13.5" thickBot="1">
      <c r="A87" s="12"/>
      <c r="B87" s="123"/>
      <c r="C87" s="281" t="s">
        <v>128</v>
      </c>
      <c r="D87" s="123" t="s">
        <v>291</v>
      </c>
      <c r="E87" s="340" t="s">
        <v>292</v>
      </c>
      <c r="F87" s="343"/>
    </row>
    <row r="88" spans="1:6">
      <c r="A88" s="23"/>
      <c r="B88" s="12" t="s">
        <v>47</v>
      </c>
      <c r="C88" s="121">
        <v>103941.99999999999</v>
      </c>
      <c r="D88" s="46">
        <f t="shared" ref="D88:D105" si="8">C88/C$106</f>
        <v>0.20071422042737361</v>
      </c>
      <c r="E88" s="8">
        <f>$C$84*D88</f>
        <v>365.20455798025455</v>
      </c>
      <c r="F88" s="18"/>
    </row>
    <row r="89" spans="1:6">
      <c r="B89" s="12" t="s">
        <v>48</v>
      </c>
      <c r="C89" s="121">
        <v>15388</v>
      </c>
      <c r="D89" s="46">
        <f t="shared" si="8"/>
        <v>2.9714556425087312E-2</v>
      </c>
      <c r="E89" s="8">
        <f t="shared" ref="E89:E105" si="9">$C$84*D89</f>
        <v>54.066380656521503</v>
      </c>
      <c r="F89" s="18"/>
    </row>
    <row r="90" spans="1:6">
      <c r="B90" s="12" t="s">
        <v>49</v>
      </c>
      <c r="C90" s="121">
        <v>11023.666666666666</v>
      </c>
      <c r="D90" s="46">
        <f t="shared" si="8"/>
        <v>2.1286935610736992E-2</v>
      </c>
      <c r="E90" s="8">
        <f t="shared" si="9"/>
        <v>38.732113220081075</v>
      </c>
      <c r="F90" s="18"/>
    </row>
    <row r="91" spans="1:6">
      <c r="B91" s="12" t="s">
        <v>50</v>
      </c>
      <c r="C91" s="121">
        <v>11781</v>
      </c>
      <c r="D91" s="46">
        <f t="shared" si="8"/>
        <v>2.2749362441119941E-2</v>
      </c>
      <c r="E91" s="8">
        <f t="shared" si="9"/>
        <v>41.393035515627751</v>
      </c>
      <c r="F91" s="18"/>
    </row>
    <row r="92" spans="1:6">
      <c r="B92" s="12" t="s">
        <v>51</v>
      </c>
      <c r="C92" s="121">
        <v>23331.666666666664</v>
      </c>
      <c r="D92" s="46">
        <f t="shared" si="8"/>
        <v>4.5053946299583793E-2</v>
      </c>
      <c r="E92" s="8">
        <f t="shared" si="9"/>
        <v>81.976785245065898</v>
      </c>
      <c r="F92" s="18"/>
    </row>
    <row r="93" spans="1:6">
      <c r="B93" s="12" t="s">
        <v>30</v>
      </c>
      <c r="C93" s="121">
        <v>6912.333333333333</v>
      </c>
      <c r="D93" s="46">
        <f t="shared" si="8"/>
        <v>1.3347863196149284E-2</v>
      </c>
      <c r="E93" s="8">
        <f t="shared" si="9"/>
        <v>24.28677184980258</v>
      </c>
      <c r="F93" s="18"/>
    </row>
    <row r="94" spans="1:6">
      <c r="B94" s="12" t="s">
        <v>31</v>
      </c>
      <c r="C94" s="121">
        <v>28387.666666666664</v>
      </c>
      <c r="D94" s="46">
        <f t="shared" si="8"/>
        <v>5.4817190209464316E-2</v>
      </c>
      <c r="E94" s="8">
        <f t="shared" si="9"/>
        <v>99.741252401250776</v>
      </c>
      <c r="F94" s="18"/>
    </row>
    <row r="95" spans="1:6">
      <c r="B95" s="12" t="s">
        <v>32</v>
      </c>
      <c r="C95" s="121">
        <v>27966.333333333328</v>
      </c>
      <c r="D95" s="46">
        <f t="shared" si="8"/>
        <v>5.4003586550307597E-2</v>
      </c>
      <c r="E95" s="8">
        <f t="shared" si="9"/>
        <v>98.260880138235351</v>
      </c>
      <c r="F95" s="18"/>
    </row>
    <row r="96" spans="1:6">
      <c r="B96" s="12" t="s">
        <v>33</v>
      </c>
      <c r="C96" s="121">
        <v>77825</v>
      </c>
      <c r="D96" s="46">
        <f t="shared" si="8"/>
        <v>0.15028173601393424</v>
      </c>
      <c r="E96" s="8">
        <f t="shared" si="9"/>
        <v>273.44138774329258</v>
      </c>
      <c r="F96" s="18"/>
    </row>
    <row r="97" spans="1:6">
      <c r="B97" s="12" t="s">
        <v>66</v>
      </c>
      <c r="C97" s="121">
        <v>53482.333333333328</v>
      </c>
      <c r="D97" s="46">
        <f t="shared" si="8"/>
        <v>0.10327552713664293</v>
      </c>
      <c r="E97" s="8">
        <f t="shared" si="9"/>
        <v>187.91241177534238</v>
      </c>
      <c r="F97" s="18"/>
    </row>
    <row r="98" spans="1:6">
      <c r="B98" s="12" t="s">
        <v>67</v>
      </c>
      <c r="C98" s="121">
        <v>15366</v>
      </c>
      <c r="D98" s="46">
        <f t="shared" si="8"/>
        <v>2.9672073955542739E-2</v>
      </c>
      <c r="E98" s="8">
        <f t="shared" si="9"/>
        <v>53.989082737724814</v>
      </c>
      <c r="F98" s="18"/>
    </row>
    <row r="99" spans="1:6">
      <c r="B99" s="12" t="s">
        <v>68</v>
      </c>
      <c r="C99" s="121">
        <v>32489.999999999996</v>
      </c>
      <c r="D99" s="46">
        <f t="shared" si="8"/>
        <v>6.2738883431965597E-2</v>
      </c>
      <c r="E99" s="8">
        <f t="shared" si="9"/>
        <v>114.15497189565787</v>
      </c>
      <c r="F99" s="18"/>
    </row>
    <row r="100" spans="1:6">
      <c r="B100" s="12" t="s">
        <v>69</v>
      </c>
      <c r="C100" s="121">
        <v>52245.666666666657</v>
      </c>
      <c r="D100" s="46">
        <f t="shared" si="8"/>
        <v>0.100887497409213</v>
      </c>
      <c r="E100" s="8">
        <f t="shared" si="9"/>
        <v>183.56733179449807</v>
      </c>
      <c r="F100" s="18"/>
    </row>
    <row r="101" spans="1:6">
      <c r="B101" s="12" t="s">
        <v>70</v>
      </c>
      <c r="C101" s="121">
        <v>19408.666666666664</v>
      </c>
      <c r="D101" s="46">
        <f t="shared" si="8"/>
        <v>3.7478549571248888E-2</v>
      </c>
      <c r="E101" s="8">
        <f t="shared" si="9"/>
        <v>68.193160906910592</v>
      </c>
      <c r="F101" s="18"/>
    </row>
    <row r="102" spans="1:6">
      <c r="B102" s="12" t="s">
        <v>71</v>
      </c>
      <c r="C102" s="121">
        <v>8489.6666666666661</v>
      </c>
      <c r="D102" s="46">
        <f t="shared" si="8"/>
        <v>1.639372752773912E-2</v>
      </c>
      <c r="E102" s="8">
        <f t="shared" si="9"/>
        <v>29.828798391407723</v>
      </c>
      <c r="F102" s="18"/>
    </row>
    <row r="103" spans="1:6">
      <c r="B103" s="12" t="s">
        <v>72</v>
      </c>
      <c r="C103" s="121">
        <v>23431</v>
      </c>
      <c r="D103" s="46">
        <f t="shared" si="8"/>
        <v>4.5245761086315367E-2</v>
      </c>
      <c r="E103" s="8">
        <f t="shared" si="9"/>
        <v>82.325797060238855</v>
      </c>
      <c r="F103" s="18"/>
    </row>
    <row r="104" spans="1:6">
      <c r="B104" s="12" t="s">
        <v>73</v>
      </c>
      <c r="C104" s="121">
        <v>3732.6666666666665</v>
      </c>
      <c r="D104" s="46">
        <f t="shared" si="8"/>
        <v>7.2078589993962335E-3</v>
      </c>
      <c r="E104" s="8">
        <f t="shared" si="9"/>
        <v>13.114880222505152</v>
      </c>
      <c r="F104" s="18"/>
    </row>
    <row r="105" spans="1:6">
      <c r="B105" s="92" t="s">
        <v>74</v>
      </c>
      <c r="C105" s="128">
        <v>2657</v>
      </c>
      <c r="D105" s="124">
        <f t="shared" si="8"/>
        <v>5.1307237081789055E-3</v>
      </c>
      <c r="E105" s="111">
        <f t="shared" si="9"/>
        <v>9.3354804655821191</v>
      </c>
      <c r="F105" s="18"/>
    </row>
    <row r="106" spans="1:6" ht="13.5" thickBot="1">
      <c r="B106" s="113" t="s">
        <v>75</v>
      </c>
      <c r="C106" s="129">
        <v>517860.66666666669</v>
      </c>
      <c r="D106" s="125">
        <f>SUM(D88:D105)</f>
        <v>0.99999999999999978</v>
      </c>
      <c r="E106" s="114">
        <f>SUM(E88:E105)</f>
        <v>1819.5250799999999</v>
      </c>
      <c r="F106" s="18"/>
    </row>
    <row r="107" spans="1:6">
      <c r="F107" s="18"/>
    </row>
    <row r="109" spans="1:6">
      <c r="B109" s="118" t="s">
        <v>496</v>
      </c>
    </row>
    <row r="110" spans="1:6">
      <c r="B110" s="12" t="s">
        <v>497</v>
      </c>
    </row>
    <row r="112" spans="1:6" s="28" customFormat="1">
      <c r="A112" s="12"/>
      <c r="B112" s="12"/>
      <c r="C112" s="248" t="s">
        <v>502</v>
      </c>
      <c r="D112" s="27"/>
    </row>
    <row r="113" spans="2:7" ht="41.25" thickBot="1">
      <c r="B113" s="110"/>
      <c r="C113" s="342" t="s">
        <v>501</v>
      </c>
      <c r="D113" s="8"/>
      <c r="E113" s="29"/>
    </row>
    <row r="114" spans="2:7">
      <c r="B114" s="12" t="s">
        <v>47</v>
      </c>
      <c r="C114" s="121">
        <v>0</v>
      </c>
      <c r="D114" s="8"/>
      <c r="E114" s="29"/>
    </row>
    <row r="115" spans="2:7">
      <c r="B115" s="12" t="s">
        <v>48</v>
      </c>
      <c r="C115" s="121">
        <v>0</v>
      </c>
      <c r="D115" s="8"/>
      <c r="E115" s="29"/>
    </row>
    <row r="116" spans="2:7">
      <c r="B116" s="12" t="s">
        <v>49</v>
      </c>
      <c r="C116" s="121">
        <v>0</v>
      </c>
      <c r="D116" s="8"/>
      <c r="E116" s="29"/>
    </row>
    <row r="117" spans="2:7">
      <c r="B117" s="12" t="s">
        <v>50</v>
      </c>
      <c r="C117" s="121">
        <v>0</v>
      </c>
      <c r="D117" s="8"/>
      <c r="E117" s="29"/>
    </row>
    <row r="118" spans="2:7">
      <c r="B118" s="12" t="s">
        <v>51</v>
      </c>
      <c r="C118" s="121">
        <v>0</v>
      </c>
      <c r="D118" s="8"/>
      <c r="E118" s="29"/>
    </row>
    <row r="119" spans="2:7">
      <c r="B119" s="12" t="s">
        <v>30</v>
      </c>
      <c r="C119" s="121">
        <v>0</v>
      </c>
      <c r="D119" s="8"/>
      <c r="E119" s="29"/>
    </row>
    <row r="120" spans="2:7">
      <c r="B120" s="12" t="s">
        <v>31</v>
      </c>
      <c r="C120" s="121">
        <v>0</v>
      </c>
      <c r="D120" s="8"/>
      <c r="E120" s="29"/>
    </row>
    <row r="121" spans="2:7">
      <c r="B121" s="12" t="s">
        <v>32</v>
      </c>
      <c r="C121" s="121">
        <v>0</v>
      </c>
      <c r="D121" s="8"/>
      <c r="E121" s="29"/>
    </row>
    <row r="122" spans="2:7">
      <c r="B122" s="12" t="s">
        <v>33</v>
      </c>
      <c r="C122" s="121">
        <v>0</v>
      </c>
      <c r="D122" s="8"/>
      <c r="E122" s="29"/>
    </row>
    <row r="123" spans="2:7">
      <c r="B123" s="12" t="s">
        <v>66</v>
      </c>
      <c r="C123" s="121">
        <v>0</v>
      </c>
      <c r="D123" s="8"/>
      <c r="E123" s="29"/>
    </row>
    <row r="124" spans="2:7">
      <c r="B124" s="12" t="s">
        <v>67</v>
      </c>
      <c r="C124" s="121">
        <v>0</v>
      </c>
      <c r="D124" s="8"/>
      <c r="E124" s="29"/>
    </row>
    <row r="125" spans="2:7">
      <c r="B125" s="12" t="s">
        <v>68</v>
      </c>
      <c r="C125" s="121">
        <v>0</v>
      </c>
      <c r="D125" s="8"/>
      <c r="E125" s="29"/>
    </row>
    <row r="126" spans="2:7">
      <c r="B126" s="12" t="s">
        <v>69</v>
      </c>
      <c r="C126" s="121">
        <v>0</v>
      </c>
      <c r="D126" s="8"/>
      <c r="E126" s="29"/>
    </row>
    <row r="127" spans="2:7">
      <c r="B127" s="12" t="s">
        <v>70</v>
      </c>
      <c r="C127" s="121">
        <v>0</v>
      </c>
      <c r="D127" s="8"/>
      <c r="E127" s="29"/>
      <c r="F127" s="29"/>
      <c r="G127" s="8"/>
    </row>
    <row r="128" spans="2:7" ht="14.25" customHeight="1">
      <c r="B128" s="12" t="s">
        <v>71</v>
      </c>
      <c r="C128" s="121">
        <v>0</v>
      </c>
      <c r="D128" s="8"/>
      <c r="E128" s="29"/>
      <c r="F128" s="29"/>
      <c r="G128" s="8"/>
    </row>
    <row r="129" spans="2:7" ht="14.25" customHeight="1">
      <c r="B129" s="12" t="s">
        <v>72</v>
      </c>
      <c r="C129" s="121">
        <v>0</v>
      </c>
      <c r="D129" s="8"/>
      <c r="E129" s="29"/>
    </row>
    <row r="130" spans="2:7" ht="14.25" customHeight="1">
      <c r="B130" s="12" t="s">
        <v>73</v>
      </c>
      <c r="C130" s="121">
        <v>0</v>
      </c>
      <c r="D130" s="8"/>
      <c r="E130" s="29"/>
    </row>
    <row r="131" spans="2:7" ht="14.25" customHeight="1">
      <c r="B131" s="12" t="s">
        <v>74</v>
      </c>
      <c r="C131" s="43">
        <f>G6</f>
        <v>462.34682000000004</v>
      </c>
      <c r="D131" s="8"/>
      <c r="E131" s="29"/>
    </row>
    <row r="132" spans="2:7" ht="14.25" customHeight="1" thickBot="1">
      <c r="B132" s="113" t="s">
        <v>75</v>
      </c>
      <c r="C132" s="115">
        <f>SUM(C114:C131)</f>
        <v>462.34682000000004</v>
      </c>
      <c r="D132" s="8"/>
      <c r="E132" s="29"/>
      <c r="G132" s="8"/>
    </row>
    <row r="133" spans="2:7" ht="14.25" customHeight="1"/>
    <row r="134" spans="2:7" ht="14.25" customHeight="1"/>
    <row r="135" spans="2:7" ht="14.25" customHeight="1"/>
    <row r="136" spans="2:7" ht="14.25" customHeight="1"/>
    <row r="137" spans="2:7" ht="14.25" customHeight="1"/>
    <row r="138" spans="2:7" ht="14.25" customHeight="1"/>
    <row r="139" spans="2:7" ht="14.25" customHeight="1"/>
    <row r="140" spans="2:7" ht="14.25" customHeight="1"/>
    <row r="141" spans="2:7" ht="14.25" customHeight="1"/>
    <row r="142" spans="2:7" ht="14.25" customHeight="1"/>
    <row r="143" spans="2:7" ht="14.25" customHeight="1"/>
    <row r="144" spans="2:7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00FF"/>
  </sheetPr>
  <dimension ref="A2:N224"/>
  <sheetViews>
    <sheetView zoomScaleNormal="100" workbookViewId="0">
      <selection activeCell="K28" sqref="K28"/>
    </sheetView>
  </sheetViews>
  <sheetFormatPr baseColWidth="10" defaultColWidth="11" defaultRowHeight="12.75"/>
  <cols>
    <col min="1" max="1" width="5.375" style="12" customWidth="1"/>
    <col min="2" max="2" width="15" style="12" customWidth="1"/>
    <col min="3" max="3" width="20.25" style="12" customWidth="1"/>
    <col min="4" max="4" width="20.875" style="12" customWidth="1"/>
    <col min="5" max="5" width="21.25" style="12" customWidth="1"/>
    <col min="6" max="6" width="26.875" style="12" customWidth="1"/>
    <col min="7" max="7" width="23.375" style="12" customWidth="1"/>
    <col min="8" max="8" width="14.625" style="12" customWidth="1"/>
    <col min="9" max="9" width="14.75" style="12" customWidth="1"/>
    <col min="10" max="16384" width="11" style="12"/>
  </cols>
  <sheetData>
    <row r="2" spans="2:7">
      <c r="B2" s="14" t="s">
        <v>60</v>
      </c>
    </row>
    <row r="3" spans="2:7">
      <c r="B3" s="15" t="s">
        <v>508</v>
      </c>
      <c r="C3" s="8"/>
    </row>
    <row r="5" spans="2:7">
      <c r="B5" s="14" t="s">
        <v>55</v>
      </c>
      <c r="F5" s="355" t="s">
        <v>395</v>
      </c>
      <c r="G5" s="345">
        <f>+Resumen!D21</f>
        <v>159554.39472999997</v>
      </c>
    </row>
    <row r="6" spans="2:7">
      <c r="B6" s="16">
        <f>+G7</f>
        <v>100338.67994999996</v>
      </c>
      <c r="D6" s="350">
        <f>+B6-D41</f>
        <v>0</v>
      </c>
      <c r="F6" s="12" t="s">
        <v>539</v>
      </c>
      <c r="G6" s="8">
        <f>+K75+I198</f>
        <v>59215.714780000002</v>
      </c>
    </row>
    <row r="7" spans="2:7">
      <c r="F7" s="12" t="s">
        <v>546</v>
      </c>
      <c r="G7" s="8">
        <f>+G5-G6</f>
        <v>100338.67994999996</v>
      </c>
    </row>
    <row r="8" spans="2:7">
      <c r="B8" s="14" t="s">
        <v>85</v>
      </c>
    </row>
    <row r="9" spans="2:7">
      <c r="B9" s="12" t="s">
        <v>142</v>
      </c>
    </row>
    <row r="10" spans="2:7">
      <c r="B10" s="12" t="s">
        <v>77</v>
      </c>
    </row>
    <row r="11" spans="2:7">
      <c r="B11" s="14"/>
    </row>
    <row r="12" spans="2:7">
      <c r="B12" s="14" t="s">
        <v>57</v>
      </c>
    </row>
    <row r="13" spans="2:7">
      <c r="B13" s="12" t="s">
        <v>140</v>
      </c>
    </row>
    <row r="14" spans="2:7">
      <c r="B14" s="12" t="s">
        <v>147</v>
      </c>
    </row>
    <row r="15" spans="2:7">
      <c r="B15" s="12" t="s">
        <v>148</v>
      </c>
    </row>
    <row r="16" spans="2:7">
      <c r="B16" s="7"/>
    </row>
    <row r="17" spans="1:9">
      <c r="B17" s="7"/>
    </row>
    <row r="19" spans="1:9">
      <c r="B19" s="12" t="s">
        <v>63</v>
      </c>
    </row>
    <row r="20" spans="1:9">
      <c r="E20" s="197" t="s">
        <v>234</v>
      </c>
      <c r="F20" s="197" t="s">
        <v>231</v>
      </c>
    </row>
    <row r="21" spans="1:9">
      <c r="B21" s="92"/>
      <c r="C21" s="260" t="s">
        <v>94</v>
      </c>
      <c r="D21" s="92"/>
      <c r="E21" s="92"/>
      <c r="F21" s="92"/>
      <c r="G21" s="92"/>
      <c r="H21" s="92"/>
      <c r="I21" s="92"/>
    </row>
    <row r="22" spans="1:9" s="23" customFormat="1" ht="27.75" thickBot="1">
      <c r="A22" s="109"/>
      <c r="B22" s="110"/>
      <c r="C22" s="212" t="s">
        <v>396</v>
      </c>
      <c r="D22" s="212" t="s">
        <v>339</v>
      </c>
      <c r="E22" s="231" t="s">
        <v>340</v>
      </c>
      <c r="F22" s="212" t="s">
        <v>334</v>
      </c>
      <c r="G22" s="212" t="s">
        <v>335</v>
      </c>
      <c r="H22" s="212" t="s">
        <v>336</v>
      </c>
      <c r="I22" s="212" t="s">
        <v>337</v>
      </c>
    </row>
    <row r="23" spans="1:9">
      <c r="B23" s="12" t="s">
        <v>47</v>
      </c>
      <c r="C23" s="8">
        <v>8400674</v>
      </c>
      <c r="D23" s="8">
        <f t="shared" ref="D23:D40" si="0">+K49+D88+E144</f>
        <v>69231.792644223198</v>
      </c>
      <c r="E23" s="43">
        <f>+G114</f>
        <v>0</v>
      </c>
      <c r="F23" s="8">
        <f>D23+E23</f>
        <v>69231.792644223198</v>
      </c>
      <c r="G23" s="9">
        <f t="shared" ref="G23:G41" si="1">F23*1000/C23</f>
        <v>8.2412188169929212</v>
      </c>
      <c r="H23" s="9">
        <f>G23-G$39</f>
        <v>8.1375071295415431</v>
      </c>
      <c r="I23" s="8">
        <f>H23*C23/1000</f>
        <v>68360.544567954275</v>
      </c>
    </row>
    <row r="24" spans="1:9">
      <c r="B24" s="12" t="s">
        <v>48</v>
      </c>
      <c r="C24" s="8">
        <v>1321616</v>
      </c>
      <c r="D24" s="8">
        <f t="shared" si="0"/>
        <v>7560.7163005169195</v>
      </c>
      <c r="E24" s="43">
        <f t="shared" ref="E24:E36" si="2">+G115</f>
        <v>0</v>
      </c>
      <c r="F24" s="8">
        <f t="shared" ref="F24:F40" si="3">D24+E24</f>
        <v>7560.7163005169195</v>
      </c>
      <c r="G24" s="9">
        <f t="shared" si="1"/>
        <v>5.7208117187722598</v>
      </c>
      <c r="H24" s="9">
        <f t="shared" ref="H24:H40" si="4">G24-G$39</f>
        <v>5.6171000313208808</v>
      </c>
      <c r="I24" s="8">
        <f t="shared" ref="I24:I41" si="5">H24*C24/1000</f>
        <v>7423.6492749941772</v>
      </c>
    </row>
    <row r="25" spans="1:9">
      <c r="B25" s="12" t="s">
        <v>49</v>
      </c>
      <c r="C25" s="8">
        <v>1056492.5</v>
      </c>
      <c r="D25" s="8">
        <f t="shared" si="0"/>
        <v>78.626406790238349</v>
      </c>
      <c r="E25" s="43">
        <f t="shared" si="2"/>
        <v>0</v>
      </c>
      <c r="F25" s="8">
        <f t="shared" si="3"/>
        <v>78.626406790238349</v>
      </c>
      <c r="G25" s="9">
        <f t="shared" si="1"/>
        <v>7.4422115434078659E-2</v>
      </c>
      <c r="H25" s="9">
        <f t="shared" si="4"/>
        <v>-2.9289572017299967E-2</v>
      </c>
      <c r="I25" s="8">
        <f t="shared" si="5"/>
        <v>-30.944213164487287</v>
      </c>
    </row>
    <row r="26" spans="1:9">
      <c r="B26" s="12" t="s">
        <v>50</v>
      </c>
      <c r="C26" s="8">
        <v>1103960.5</v>
      </c>
      <c r="D26" s="8">
        <f t="shared" si="0"/>
        <v>113.2034079266989</v>
      </c>
      <c r="E26" s="43">
        <f t="shared" si="2"/>
        <v>0</v>
      </c>
      <c r="F26" s="8">
        <f t="shared" si="3"/>
        <v>113.2034079266989</v>
      </c>
      <c r="G26" s="9">
        <f t="shared" si="1"/>
        <v>0.10254298765825308</v>
      </c>
      <c r="H26" s="9">
        <f t="shared" si="4"/>
        <v>-1.1686997931255466E-3</v>
      </c>
      <c r="I26" s="8">
        <f t="shared" si="5"/>
        <v>-1.2901984079687749</v>
      </c>
    </row>
    <row r="27" spans="1:9">
      <c r="B27" s="12" t="s">
        <v>51</v>
      </c>
      <c r="C27" s="8">
        <v>2102560.5</v>
      </c>
      <c r="D27" s="8">
        <f t="shared" si="0"/>
        <v>16545.938814236357</v>
      </c>
      <c r="E27" s="43">
        <f t="shared" si="2"/>
        <v>0</v>
      </c>
      <c r="F27" s="8">
        <f t="shared" si="3"/>
        <v>16545.938814236357</v>
      </c>
      <c r="G27" s="9">
        <f t="shared" si="1"/>
        <v>7.8694234074293492</v>
      </c>
      <c r="H27" s="9">
        <f t="shared" si="4"/>
        <v>7.7657117199779702</v>
      </c>
      <c r="I27" s="8">
        <f t="shared" si="5"/>
        <v>16327.878716812742</v>
      </c>
    </row>
    <row r="28" spans="1:9">
      <c r="B28" s="12" t="s">
        <v>30</v>
      </c>
      <c r="C28" s="8">
        <v>586917.5</v>
      </c>
      <c r="D28" s="8">
        <f t="shared" si="0"/>
        <v>3426.2062572622158</v>
      </c>
      <c r="E28" s="43">
        <f t="shared" si="2"/>
        <v>0</v>
      </c>
      <c r="F28" s="8">
        <f t="shared" si="3"/>
        <v>3426.2062572622158</v>
      </c>
      <c r="G28" s="9">
        <f t="shared" si="1"/>
        <v>5.8376283843337706</v>
      </c>
      <c r="H28" s="9">
        <f t="shared" si="4"/>
        <v>5.7339166968823916</v>
      </c>
      <c r="I28" s="8">
        <f t="shared" si="5"/>
        <v>3365.3360529424713</v>
      </c>
    </row>
    <row r="29" spans="1:9">
      <c r="B29" s="12" t="s">
        <v>31</v>
      </c>
      <c r="C29" s="8">
        <v>2483421</v>
      </c>
      <c r="D29" s="8">
        <f t="shared" si="0"/>
        <v>204.63600859297469</v>
      </c>
      <c r="E29" s="43">
        <f t="shared" si="2"/>
        <v>0</v>
      </c>
      <c r="F29" s="8">
        <f t="shared" si="3"/>
        <v>204.63600859297469</v>
      </c>
      <c r="G29" s="9">
        <f t="shared" si="1"/>
        <v>8.2400852933503702E-2</v>
      </c>
      <c r="H29" s="9">
        <f t="shared" si="4"/>
        <v>-2.1310834517874924E-2</v>
      </c>
      <c r="I29" s="8">
        <f t="shared" si="5"/>
        <v>-52.923773969215468</v>
      </c>
    </row>
    <row r="30" spans="1:9">
      <c r="B30" s="12" t="s">
        <v>32</v>
      </c>
      <c r="C30" s="8">
        <v>2068901</v>
      </c>
      <c r="D30" s="8">
        <f t="shared" si="0"/>
        <v>223.83488673854961</v>
      </c>
      <c r="E30" s="43">
        <f t="shared" si="2"/>
        <v>0</v>
      </c>
      <c r="F30" s="8">
        <f t="shared" si="3"/>
        <v>223.83488673854961</v>
      </c>
      <c r="G30" s="9">
        <f t="shared" si="1"/>
        <v>0.10819023565581419</v>
      </c>
      <c r="H30" s="9">
        <f t="shared" si="4"/>
        <v>4.4785482044355646E-3</v>
      </c>
      <c r="I30" s="8">
        <f t="shared" si="5"/>
        <v>9.2656728587049439</v>
      </c>
    </row>
    <row r="31" spans="1:9">
      <c r="B31" s="12" t="s">
        <v>33</v>
      </c>
      <c r="C31" s="8">
        <v>7513504.5</v>
      </c>
      <c r="D31" s="8">
        <f t="shared" si="0"/>
        <v>830.48077042975876</v>
      </c>
      <c r="E31" s="43">
        <f t="shared" si="2"/>
        <v>0</v>
      </c>
      <c r="F31" s="8">
        <f t="shared" si="3"/>
        <v>830.48077042975876</v>
      </c>
      <c r="G31" s="9">
        <f t="shared" si="1"/>
        <v>0.1105317459289149</v>
      </c>
      <c r="H31" s="9">
        <f t="shared" si="4"/>
        <v>6.8200584775362783E-3</v>
      </c>
      <c r="I31" s="8">
        <f t="shared" si="5"/>
        <v>51.242540061231978</v>
      </c>
    </row>
    <row r="32" spans="1:9">
      <c r="B32" s="12" t="s">
        <v>66</v>
      </c>
      <c r="C32" s="8">
        <v>4992766.5</v>
      </c>
      <c r="D32" s="8">
        <f t="shared" si="0"/>
        <v>523.31711581487593</v>
      </c>
      <c r="E32" s="43">
        <f t="shared" si="2"/>
        <v>0</v>
      </c>
      <c r="F32" s="8">
        <f t="shared" si="3"/>
        <v>523.31711581487593</v>
      </c>
      <c r="G32" s="9">
        <f t="shared" si="1"/>
        <v>0.10481505910898815</v>
      </c>
      <c r="H32" s="9">
        <f t="shared" si="4"/>
        <v>1.1033716576095282E-3</v>
      </c>
      <c r="I32" s="8">
        <f t="shared" si="5"/>
        <v>5.5088770491623231</v>
      </c>
    </row>
    <row r="33" spans="1:13">
      <c r="B33" s="12" t="s">
        <v>67</v>
      </c>
      <c r="C33" s="8">
        <v>1096314.5</v>
      </c>
      <c r="D33" s="8">
        <f t="shared" si="0"/>
        <v>106.16826201187337</v>
      </c>
      <c r="E33" s="43">
        <f t="shared" si="2"/>
        <v>0</v>
      </c>
      <c r="F33" s="8">
        <f t="shared" si="3"/>
        <v>106.16826201187337</v>
      </c>
      <c r="G33" s="9">
        <f t="shared" si="1"/>
        <v>9.6841063410064682E-2</v>
      </c>
      <c r="H33" s="9">
        <f t="shared" si="4"/>
        <v>-6.8706240413139441E-3</v>
      </c>
      <c r="I33" s="8">
        <f t="shared" si="5"/>
        <v>-7.5323647605410757</v>
      </c>
    </row>
    <row r="34" spans="1:13">
      <c r="B34" s="12" t="s">
        <v>68</v>
      </c>
      <c r="C34" s="8">
        <v>2740521</v>
      </c>
      <c r="D34" s="8">
        <f t="shared" si="0"/>
        <v>234.96429390016988</v>
      </c>
      <c r="E34" s="43">
        <f t="shared" si="2"/>
        <v>0</v>
      </c>
      <c r="F34" s="8">
        <f t="shared" si="3"/>
        <v>234.96429390016988</v>
      </c>
      <c r="G34" s="9">
        <f t="shared" si="1"/>
        <v>8.5737089371024658E-2</v>
      </c>
      <c r="H34" s="9">
        <f t="shared" si="4"/>
        <v>-1.7974598080353968E-2</v>
      </c>
      <c r="I34" s="8">
        <f t="shared" si="5"/>
        <v>-49.259763505769733</v>
      </c>
    </row>
    <row r="35" spans="1:13">
      <c r="B35" s="12" t="s">
        <v>69</v>
      </c>
      <c r="C35" s="8">
        <v>6445718</v>
      </c>
      <c r="D35" s="8">
        <f t="shared" si="0"/>
        <v>730.13839643309802</v>
      </c>
      <c r="E35" s="43">
        <f t="shared" si="2"/>
        <v>0</v>
      </c>
      <c r="F35" s="8">
        <f t="shared" si="3"/>
        <v>730.13839643309802</v>
      </c>
      <c r="G35" s="9">
        <f t="shared" si="1"/>
        <v>0.11327495190343388</v>
      </c>
      <c r="H35" s="9">
        <f t="shared" si="4"/>
        <v>9.5632644520552562E-3</v>
      </c>
      <c r="I35" s="8">
        <f t="shared" si="5"/>
        <v>61.642105817372702</v>
      </c>
    </row>
    <row r="36" spans="1:13">
      <c r="B36" s="12" t="s">
        <v>70</v>
      </c>
      <c r="C36" s="8">
        <v>1467053</v>
      </c>
      <c r="D36" s="8">
        <f t="shared" si="0"/>
        <v>174.39449552312254</v>
      </c>
      <c r="E36" s="43">
        <f t="shared" si="2"/>
        <v>0</v>
      </c>
      <c r="F36" s="8">
        <f t="shared" si="3"/>
        <v>174.39449552312254</v>
      </c>
      <c r="G36" s="9">
        <f t="shared" si="1"/>
        <v>0.11887402535772228</v>
      </c>
      <c r="H36" s="9">
        <f t="shared" si="4"/>
        <v>1.5162337906343651E-2</v>
      </c>
      <c r="I36" s="8">
        <f t="shared" si="5"/>
        <v>22.24395331251517</v>
      </c>
    </row>
    <row r="37" spans="1:13">
      <c r="B37" s="12" t="s">
        <v>71</v>
      </c>
      <c r="C37" s="8">
        <v>640633</v>
      </c>
      <c r="D37" s="8">
        <f t="shared" si="0"/>
        <v>67.657354723228082</v>
      </c>
      <c r="E37" s="43">
        <f>+G128</f>
        <v>3139.186784140079</v>
      </c>
      <c r="F37" s="8">
        <f t="shared" si="3"/>
        <v>3206.8441388633073</v>
      </c>
      <c r="G37" s="9">
        <f t="shared" si="1"/>
        <v>5.0057429743133861</v>
      </c>
      <c r="H37" s="9">
        <f t="shared" si="4"/>
        <v>4.9020312868620071</v>
      </c>
      <c r="I37" s="8">
        <f t="shared" si="5"/>
        <v>3140.4030093962679</v>
      </c>
    </row>
    <row r="38" spans="1:13">
      <c r="B38" s="12" t="s">
        <v>72</v>
      </c>
      <c r="C38" s="8">
        <v>2189121</v>
      </c>
      <c r="D38" s="8">
        <f t="shared" si="0"/>
        <v>229.40913526546754</v>
      </c>
      <c r="E38" s="43">
        <f>+G129</f>
        <v>10726.983642871211</v>
      </c>
      <c r="F38" s="8">
        <f t="shared" si="3"/>
        <v>10956.392778136678</v>
      </c>
      <c r="G38" s="9">
        <f t="shared" si="1"/>
        <v>5.0049279040019616</v>
      </c>
      <c r="H38" s="9">
        <f t="shared" si="4"/>
        <v>4.9012162165505826</v>
      </c>
      <c r="I38" s="8">
        <f t="shared" si="5"/>
        <v>10729.355345191429</v>
      </c>
    </row>
    <row r="39" spans="1:13">
      <c r="B39" s="92" t="s">
        <v>73</v>
      </c>
      <c r="C39" s="111">
        <v>318027.5</v>
      </c>
      <c r="D39" s="111">
        <f t="shared" si="0"/>
        <v>32.983168680943315</v>
      </c>
      <c r="E39" s="43">
        <f t="shared" ref="E39:E40" si="6">+G130</f>
        <v>0</v>
      </c>
      <c r="F39" s="111">
        <f t="shared" si="3"/>
        <v>32.983168680943315</v>
      </c>
      <c r="G39" s="112">
        <f t="shared" si="1"/>
        <v>0.10371168745137863</v>
      </c>
      <c r="H39" s="112">
        <f t="shared" si="4"/>
        <v>0</v>
      </c>
      <c r="I39" s="111">
        <f t="shared" si="5"/>
        <v>0</v>
      </c>
    </row>
    <row r="40" spans="1:13">
      <c r="B40" s="92" t="s">
        <v>74</v>
      </c>
      <c r="C40" s="111">
        <v>169659.5</v>
      </c>
      <c r="D40" s="111">
        <f t="shared" si="0"/>
        <v>24.212230930307314</v>
      </c>
      <c r="E40" s="43">
        <f t="shared" si="6"/>
        <v>0</v>
      </c>
      <c r="F40" s="111">
        <f t="shared" si="3"/>
        <v>24.212230930307314</v>
      </c>
      <c r="G40" s="112">
        <f t="shared" si="1"/>
        <v>0.14271072902081705</v>
      </c>
      <c r="H40" s="112">
        <f t="shared" si="4"/>
        <v>3.8999041569438425E-2</v>
      </c>
      <c r="I40" s="111">
        <f t="shared" si="5"/>
        <v>6.616557893150139</v>
      </c>
    </row>
    <row r="41" spans="1:13" ht="13.5" thickBot="1">
      <c r="A41" s="14"/>
      <c r="B41" s="113" t="s">
        <v>75</v>
      </c>
      <c r="C41" s="114">
        <v>46697861.5</v>
      </c>
      <c r="D41" s="132">
        <f>SUM(D23:D40)</f>
        <v>100338.67994999999</v>
      </c>
      <c r="E41" s="115">
        <f>SUM(E23:E40)</f>
        <v>13866.17042701129</v>
      </c>
      <c r="F41" s="132">
        <f>SUM(F23:F40)</f>
        <v>114204.85037701129</v>
      </c>
      <c r="G41" s="116">
        <f t="shared" si="1"/>
        <v>2.4456119982498832</v>
      </c>
      <c r="H41" s="116">
        <f>G41-G$39</f>
        <v>2.3419003107985046</v>
      </c>
      <c r="I41" s="114">
        <f t="shared" si="5"/>
        <v>109361.73636047552</v>
      </c>
    </row>
    <row r="44" spans="1:13">
      <c r="B44" s="118" t="s">
        <v>167</v>
      </c>
    </row>
    <row r="46" spans="1:13">
      <c r="A46" s="23"/>
      <c r="B46" s="118" t="s">
        <v>245</v>
      </c>
      <c r="E46" s="18"/>
      <c r="L46" s="23"/>
    </row>
    <row r="47" spans="1:13">
      <c r="A47" s="23"/>
      <c r="B47" s="118"/>
      <c r="E47" s="18"/>
      <c r="L47" s="23"/>
    </row>
    <row r="48" spans="1:13" s="23" customFormat="1" ht="69" customHeight="1" thickBot="1">
      <c r="A48" s="12"/>
      <c r="B48" s="273" t="s">
        <v>219</v>
      </c>
      <c r="C48" s="274" t="s">
        <v>118</v>
      </c>
      <c r="D48" s="274" t="s">
        <v>119</v>
      </c>
      <c r="E48" s="274" t="s">
        <v>120</v>
      </c>
      <c r="F48" s="275" t="s">
        <v>136</v>
      </c>
      <c r="G48" s="275" t="s">
        <v>137</v>
      </c>
      <c r="H48" s="275" t="s">
        <v>138</v>
      </c>
      <c r="I48" s="274" t="s">
        <v>122</v>
      </c>
      <c r="J48" s="274" t="s">
        <v>123</v>
      </c>
      <c r="K48" s="283" t="s">
        <v>38</v>
      </c>
      <c r="L48" s="273" t="s">
        <v>220</v>
      </c>
      <c r="M48" s="133"/>
    </row>
    <row r="49" spans="2:14">
      <c r="B49" s="12" t="s">
        <v>47</v>
      </c>
      <c r="C49" s="203">
        <v>0</v>
      </c>
      <c r="D49" s="203">
        <v>0</v>
      </c>
      <c r="E49" s="203">
        <v>0</v>
      </c>
      <c r="F49" s="202">
        <v>0</v>
      </c>
      <c r="G49" s="202">
        <v>0</v>
      </c>
      <c r="H49" s="202">
        <v>0</v>
      </c>
      <c r="I49" s="203">
        <v>0</v>
      </c>
      <c r="J49" s="203">
        <v>0</v>
      </c>
      <c r="K49" s="43">
        <f>SUM(C49:J49)</f>
        <v>0</v>
      </c>
      <c r="L49" s="4"/>
      <c r="M49" s="2"/>
      <c r="N49" s="2"/>
    </row>
    <row r="50" spans="2:14">
      <c r="B50" s="12" t="s">
        <v>48</v>
      </c>
      <c r="C50" s="203">
        <v>26.215049999999998</v>
      </c>
      <c r="D50" s="203">
        <v>0</v>
      </c>
      <c r="E50" s="203">
        <v>0</v>
      </c>
      <c r="F50" s="202">
        <v>0</v>
      </c>
      <c r="G50" s="202">
        <v>0</v>
      </c>
      <c r="H50" s="202">
        <v>0</v>
      </c>
      <c r="I50" s="203">
        <v>0</v>
      </c>
      <c r="J50" s="203">
        <v>0</v>
      </c>
      <c r="K50" s="43">
        <f t="shared" ref="K50:K74" si="7">SUM(C50:J50)</f>
        <v>26.215049999999998</v>
      </c>
      <c r="L50" s="4"/>
      <c r="M50" s="2"/>
      <c r="N50" s="2"/>
    </row>
    <row r="51" spans="2:14">
      <c r="B51" s="12" t="s">
        <v>49</v>
      </c>
      <c r="C51" s="203">
        <v>0</v>
      </c>
      <c r="D51" s="203">
        <v>0</v>
      </c>
      <c r="E51" s="203">
        <v>0</v>
      </c>
      <c r="F51" s="202">
        <v>0</v>
      </c>
      <c r="G51" s="202">
        <v>0</v>
      </c>
      <c r="H51" s="202">
        <v>0</v>
      </c>
      <c r="I51" s="203">
        <v>0</v>
      </c>
      <c r="J51" s="203">
        <v>0</v>
      </c>
      <c r="K51" s="43">
        <f t="shared" si="7"/>
        <v>0</v>
      </c>
      <c r="L51" s="4"/>
      <c r="M51" s="2"/>
      <c r="N51" s="2"/>
    </row>
    <row r="52" spans="2:14">
      <c r="B52" s="12" t="s">
        <v>50</v>
      </c>
      <c r="C52" s="203">
        <v>0</v>
      </c>
      <c r="D52" s="203">
        <v>0</v>
      </c>
      <c r="E52" s="203">
        <v>0</v>
      </c>
      <c r="F52" s="202">
        <v>0</v>
      </c>
      <c r="G52" s="202">
        <v>0</v>
      </c>
      <c r="H52" s="202">
        <v>0</v>
      </c>
      <c r="I52" s="203">
        <v>0</v>
      </c>
      <c r="J52" s="203">
        <v>0</v>
      </c>
      <c r="K52" s="43">
        <f t="shared" si="7"/>
        <v>0</v>
      </c>
      <c r="L52" s="4"/>
      <c r="M52" s="2"/>
      <c r="N52" s="2"/>
    </row>
    <row r="53" spans="2:14">
      <c r="B53" s="12" t="s">
        <v>51</v>
      </c>
      <c r="C53" s="203">
        <v>0</v>
      </c>
      <c r="D53" s="203">
        <v>0</v>
      </c>
      <c r="E53" s="203">
        <v>0</v>
      </c>
      <c r="F53" s="202">
        <v>0</v>
      </c>
      <c r="G53" s="202">
        <v>0</v>
      </c>
      <c r="H53" s="202">
        <v>0</v>
      </c>
      <c r="I53" s="203">
        <v>0</v>
      </c>
      <c r="J53" s="203">
        <v>0</v>
      </c>
      <c r="K53" s="43">
        <f t="shared" si="7"/>
        <v>0</v>
      </c>
      <c r="L53" s="4"/>
      <c r="M53" s="2"/>
      <c r="N53" s="2"/>
    </row>
    <row r="54" spans="2:14">
      <c r="B54" s="12" t="s">
        <v>30</v>
      </c>
      <c r="C54" s="203">
        <v>0</v>
      </c>
      <c r="D54" s="203">
        <v>0</v>
      </c>
      <c r="E54" s="203">
        <v>0</v>
      </c>
      <c r="F54" s="202">
        <v>0</v>
      </c>
      <c r="G54" s="202">
        <v>0</v>
      </c>
      <c r="H54" s="202">
        <v>0</v>
      </c>
      <c r="I54" s="203">
        <v>0</v>
      </c>
      <c r="J54" s="203">
        <v>0</v>
      </c>
      <c r="K54" s="43">
        <f t="shared" si="7"/>
        <v>0</v>
      </c>
      <c r="L54" s="4"/>
      <c r="M54" s="2"/>
      <c r="N54" s="2"/>
    </row>
    <row r="55" spans="2:14">
      <c r="B55" s="12" t="s">
        <v>31</v>
      </c>
      <c r="C55" s="203">
        <v>0</v>
      </c>
      <c r="D55" s="203">
        <v>0</v>
      </c>
      <c r="E55" s="203">
        <v>0</v>
      </c>
      <c r="F55" s="202">
        <v>0</v>
      </c>
      <c r="G55" s="202">
        <v>0</v>
      </c>
      <c r="H55" s="202">
        <v>0</v>
      </c>
      <c r="I55" s="203">
        <v>0</v>
      </c>
      <c r="J55" s="203">
        <v>0</v>
      </c>
      <c r="K55" s="43">
        <f t="shared" si="7"/>
        <v>0</v>
      </c>
      <c r="L55" s="4"/>
      <c r="M55" s="2"/>
      <c r="N55" s="2"/>
    </row>
    <row r="56" spans="2:14">
      <c r="B56" s="12" t="s">
        <v>32</v>
      </c>
      <c r="C56" s="203">
        <v>0</v>
      </c>
      <c r="D56" s="203">
        <v>0</v>
      </c>
      <c r="E56" s="203">
        <v>0</v>
      </c>
      <c r="F56" s="202">
        <v>0</v>
      </c>
      <c r="G56" s="202">
        <v>0</v>
      </c>
      <c r="H56" s="202">
        <v>0</v>
      </c>
      <c r="I56" s="203">
        <v>0</v>
      </c>
      <c r="J56" s="203">
        <v>0</v>
      </c>
      <c r="K56" s="43">
        <f t="shared" si="7"/>
        <v>0</v>
      </c>
      <c r="L56" s="4"/>
      <c r="M56" s="2"/>
      <c r="N56" s="2"/>
    </row>
    <row r="57" spans="2:14">
      <c r="B57" s="12" t="s">
        <v>33</v>
      </c>
      <c r="C57" s="203">
        <v>0</v>
      </c>
      <c r="D57" s="203">
        <v>0</v>
      </c>
      <c r="E57" s="203">
        <v>0</v>
      </c>
      <c r="F57" s="202">
        <v>0</v>
      </c>
      <c r="G57" s="202">
        <v>0</v>
      </c>
      <c r="H57" s="202">
        <v>0</v>
      </c>
      <c r="I57" s="203">
        <v>0</v>
      </c>
      <c r="J57" s="203">
        <v>0</v>
      </c>
      <c r="K57" s="43">
        <f t="shared" si="7"/>
        <v>0</v>
      </c>
      <c r="L57" s="4"/>
      <c r="M57" s="2"/>
      <c r="N57" s="2"/>
    </row>
    <row r="58" spans="2:14">
      <c r="B58" s="12" t="s">
        <v>66</v>
      </c>
      <c r="C58" s="203">
        <v>0</v>
      </c>
      <c r="D58" s="203">
        <v>0</v>
      </c>
      <c r="E58" s="203">
        <v>0</v>
      </c>
      <c r="F58" s="202">
        <v>0</v>
      </c>
      <c r="G58" s="202">
        <v>0</v>
      </c>
      <c r="H58" s="202">
        <v>0</v>
      </c>
      <c r="I58" s="203">
        <v>0</v>
      </c>
      <c r="J58" s="203">
        <v>0</v>
      </c>
      <c r="K58" s="43">
        <f t="shared" si="7"/>
        <v>0</v>
      </c>
      <c r="L58" s="4"/>
      <c r="M58" s="2"/>
      <c r="N58" s="2"/>
    </row>
    <row r="59" spans="2:14">
      <c r="B59" s="12" t="s">
        <v>67</v>
      </c>
      <c r="C59" s="203">
        <v>0</v>
      </c>
      <c r="D59" s="203">
        <v>0</v>
      </c>
      <c r="E59" s="203">
        <v>0</v>
      </c>
      <c r="F59" s="202">
        <v>0</v>
      </c>
      <c r="G59" s="202">
        <v>0</v>
      </c>
      <c r="H59" s="202">
        <v>0</v>
      </c>
      <c r="I59" s="203">
        <v>0</v>
      </c>
      <c r="J59" s="203">
        <v>0</v>
      </c>
      <c r="K59" s="43">
        <f t="shared" si="7"/>
        <v>0</v>
      </c>
      <c r="L59" s="4"/>
      <c r="M59" s="2"/>
      <c r="N59" s="2"/>
    </row>
    <row r="60" spans="2:14">
      <c r="B60" s="12" t="s">
        <v>68</v>
      </c>
      <c r="C60" s="203">
        <v>0</v>
      </c>
      <c r="D60" s="203">
        <v>0</v>
      </c>
      <c r="E60" s="203">
        <v>0</v>
      </c>
      <c r="F60" s="202">
        <v>0</v>
      </c>
      <c r="G60" s="202">
        <v>0</v>
      </c>
      <c r="H60" s="202">
        <v>0</v>
      </c>
      <c r="I60" s="203">
        <v>0</v>
      </c>
      <c r="J60" s="203">
        <v>0</v>
      </c>
      <c r="K60" s="43">
        <f t="shared" si="7"/>
        <v>0</v>
      </c>
      <c r="L60" s="4"/>
      <c r="M60" s="2"/>
      <c r="N60" s="2"/>
    </row>
    <row r="61" spans="2:14">
      <c r="B61" s="12" t="s">
        <v>69</v>
      </c>
      <c r="C61" s="203">
        <v>0</v>
      </c>
      <c r="D61" s="203">
        <v>0</v>
      </c>
      <c r="E61" s="203">
        <v>0</v>
      </c>
      <c r="F61" s="202">
        <v>0</v>
      </c>
      <c r="G61" s="202">
        <v>0</v>
      </c>
      <c r="H61" s="209">
        <v>0</v>
      </c>
      <c r="I61" s="203">
        <v>0</v>
      </c>
      <c r="J61" s="203">
        <v>0</v>
      </c>
      <c r="K61" s="43">
        <f t="shared" si="7"/>
        <v>0</v>
      </c>
      <c r="L61" s="4"/>
      <c r="M61" s="2"/>
      <c r="N61" s="2"/>
    </row>
    <row r="62" spans="2:14">
      <c r="B62" s="12" t="s">
        <v>70</v>
      </c>
      <c r="C62" s="203">
        <v>0</v>
      </c>
      <c r="D62" s="203">
        <v>0</v>
      </c>
      <c r="E62" s="203">
        <v>0</v>
      </c>
      <c r="F62" s="202">
        <v>0</v>
      </c>
      <c r="G62" s="202">
        <v>0</v>
      </c>
      <c r="H62" s="202">
        <v>0</v>
      </c>
      <c r="I62" s="203">
        <v>0</v>
      </c>
      <c r="J62" s="203">
        <v>0</v>
      </c>
      <c r="K62" s="43">
        <f t="shared" si="7"/>
        <v>0</v>
      </c>
      <c r="L62" s="4"/>
      <c r="M62" s="2"/>
      <c r="N62" s="2"/>
    </row>
    <row r="63" spans="2:14">
      <c r="B63" s="12" t="s">
        <v>71</v>
      </c>
      <c r="C63" s="203">
        <v>0</v>
      </c>
      <c r="D63" s="203">
        <v>0</v>
      </c>
      <c r="E63" s="203">
        <v>0</v>
      </c>
      <c r="F63" s="202">
        <v>0</v>
      </c>
      <c r="G63" s="202">
        <v>0</v>
      </c>
      <c r="H63" s="202">
        <v>0</v>
      </c>
      <c r="I63" s="203">
        <v>0</v>
      </c>
      <c r="J63" s="203">
        <v>0</v>
      </c>
      <c r="K63" s="43">
        <f t="shared" si="7"/>
        <v>0</v>
      </c>
      <c r="L63" s="4"/>
      <c r="M63" s="4"/>
      <c r="N63" s="1"/>
    </row>
    <row r="64" spans="2:14">
      <c r="B64" s="12" t="s">
        <v>72</v>
      </c>
      <c r="C64" s="203">
        <v>0</v>
      </c>
      <c r="D64" s="203">
        <v>0</v>
      </c>
      <c r="E64" s="203">
        <v>0</v>
      </c>
      <c r="F64" s="202">
        <v>0</v>
      </c>
      <c r="G64" s="202">
        <v>0</v>
      </c>
      <c r="H64" s="202">
        <v>0</v>
      </c>
      <c r="I64" s="203">
        <v>0</v>
      </c>
      <c r="J64" s="203">
        <v>0</v>
      </c>
      <c r="K64" s="43">
        <f t="shared" si="7"/>
        <v>0</v>
      </c>
      <c r="L64" s="4"/>
      <c r="M64" s="4"/>
      <c r="N64" s="1"/>
    </row>
    <row r="65" spans="1:14">
      <c r="B65" s="12" t="s">
        <v>73</v>
      </c>
      <c r="C65" s="203">
        <v>0</v>
      </c>
      <c r="D65" s="203">
        <v>0</v>
      </c>
      <c r="E65" s="203">
        <v>0</v>
      </c>
      <c r="F65" s="202">
        <v>0</v>
      </c>
      <c r="G65" s="202">
        <v>0</v>
      </c>
      <c r="H65" s="202">
        <v>0</v>
      </c>
      <c r="I65" s="203">
        <v>0</v>
      </c>
      <c r="J65" s="203">
        <v>0</v>
      </c>
      <c r="K65" s="43">
        <f t="shared" si="7"/>
        <v>0</v>
      </c>
      <c r="L65" s="4"/>
      <c r="M65" s="2"/>
      <c r="N65" s="2"/>
    </row>
    <row r="66" spans="1:14" ht="13.5">
      <c r="A66" s="22"/>
      <c r="B66" s="12" t="s">
        <v>74</v>
      </c>
      <c r="C66" s="287">
        <v>0</v>
      </c>
      <c r="D66" s="287">
        <v>0</v>
      </c>
      <c r="E66" s="203">
        <v>0</v>
      </c>
      <c r="F66" s="287">
        <v>0</v>
      </c>
      <c r="G66" s="287">
        <v>0</v>
      </c>
      <c r="H66" s="202">
        <v>0</v>
      </c>
      <c r="I66" s="203">
        <v>0</v>
      </c>
      <c r="J66" s="203">
        <v>0</v>
      </c>
      <c r="K66" s="43">
        <f t="shared" si="7"/>
        <v>0</v>
      </c>
      <c r="L66" s="4"/>
      <c r="M66" s="2"/>
      <c r="N66" s="2"/>
    </row>
    <row r="67" spans="1:14" s="14" customFormat="1" ht="13.5">
      <c r="A67" s="82"/>
      <c r="B67" s="14" t="s">
        <v>116</v>
      </c>
      <c r="C67" s="267">
        <f>SUM(C49:C66)</f>
        <v>26.215049999999998</v>
      </c>
      <c r="D67" s="267">
        <f t="shared" ref="D67:K67" si="8">SUM(D49:D66)</f>
        <v>0</v>
      </c>
      <c r="E67" s="267">
        <f t="shared" si="8"/>
        <v>0</v>
      </c>
      <c r="F67" s="268">
        <f t="shared" si="8"/>
        <v>0</v>
      </c>
      <c r="G67" s="268">
        <f t="shared" si="8"/>
        <v>0</v>
      </c>
      <c r="H67" s="268">
        <f t="shared" si="8"/>
        <v>0</v>
      </c>
      <c r="I67" s="267">
        <f t="shared" si="8"/>
        <v>0</v>
      </c>
      <c r="J67" s="267">
        <f t="shared" si="8"/>
        <v>0</v>
      </c>
      <c r="K67" s="266">
        <f t="shared" si="8"/>
        <v>26.215049999999998</v>
      </c>
      <c r="L67" s="5"/>
    </row>
    <row r="68" spans="1:14">
      <c r="B68" s="14" t="s">
        <v>24</v>
      </c>
      <c r="C68" s="203">
        <v>99950.064899999998</v>
      </c>
      <c r="D68" s="203">
        <v>0</v>
      </c>
      <c r="E68" s="203">
        <v>0</v>
      </c>
      <c r="F68" s="202">
        <v>0</v>
      </c>
      <c r="G68" s="202">
        <v>0</v>
      </c>
      <c r="H68" s="202">
        <v>0</v>
      </c>
      <c r="I68" s="203">
        <v>0</v>
      </c>
      <c r="J68" s="203">
        <v>0</v>
      </c>
      <c r="K68" s="43">
        <f t="shared" si="7"/>
        <v>99950.064899999998</v>
      </c>
      <c r="L68" s="8"/>
    </row>
    <row r="69" spans="1:14">
      <c r="B69" s="14" t="s">
        <v>25</v>
      </c>
      <c r="C69" s="203">
        <v>0</v>
      </c>
      <c r="D69" s="203">
        <v>0</v>
      </c>
      <c r="E69" s="203">
        <v>0</v>
      </c>
      <c r="F69" s="202">
        <v>0</v>
      </c>
      <c r="G69" s="202">
        <v>0</v>
      </c>
      <c r="H69" s="209">
        <v>362.4</v>
      </c>
      <c r="I69" s="203">
        <v>0</v>
      </c>
      <c r="J69" s="203">
        <v>0</v>
      </c>
      <c r="K69" s="43">
        <f t="shared" si="7"/>
        <v>362.4</v>
      </c>
      <c r="L69" s="16"/>
      <c r="M69" s="8"/>
    </row>
    <row r="70" spans="1:14">
      <c r="B70" s="14" t="s">
        <v>26</v>
      </c>
      <c r="C70" s="203">
        <v>0</v>
      </c>
      <c r="D70" s="203">
        <v>0</v>
      </c>
      <c r="E70" s="203">
        <v>0</v>
      </c>
      <c r="F70" s="202">
        <v>0</v>
      </c>
      <c r="G70" s="202">
        <v>0</v>
      </c>
      <c r="H70" s="202">
        <v>0</v>
      </c>
      <c r="I70" s="203">
        <v>0</v>
      </c>
      <c r="J70" s="203">
        <v>0</v>
      </c>
      <c r="K70" s="43">
        <f t="shared" si="7"/>
        <v>0</v>
      </c>
      <c r="L70" s="24"/>
    </row>
    <row r="71" spans="1:14">
      <c r="A71" s="14"/>
      <c r="B71" s="14" t="s">
        <v>27</v>
      </c>
      <c r="C71" s="203">
        <v>0</v>
      </c>
      <c r="D71" s="203">
        <v>0</v>
      </c>
      <c r="E71" s="203">
        <v>0</v>
      </c>
      <c r="F71" s="202">
        <v>0</v>
      </c>
      <c r="G71" s="202">
        <v>0</v>
      </c>
      <c r="H71" s="202">
        <v>0</v>
      </c>
      <c r="I71" s="203">
        <v>0</v>
      </c>
      <c r="J71" s="203">
        <v>0</v>
      </c>
      <c r="K71" s="43">
        <f t="shared" si="7"/>
        <v>0</v>
      </c>
    </row>
    <row r="72" spans="1:14" s="14" customFormat="1" ht="13.5">
      <c r="A72" s="22"/>
      <c r="B72" s="14" t="s">
        <v>117</v>
      </c>
      <c r="C72" s="267">
        <f>SUM(C68:C71)</f>
        <v>99950.064899999998</v>
      </c>
      <c r="D72" s="267">
        <f t="shared" ref="D72:K72" si="9">SUM(D68:D71)</f>
        <v>0</v>
      </c>
      <c r="E72" s="282">
        <f t="shared" si="9"/>
        <v>0</v>
      </c>
      <c r="F72" s="267">
        <f t="shared" si="9"/>
        <v>0</v>
      </c>
      <c r="G72" s="267">
        <f t="shared" si="9"/>
        <v>0</v>
      </c>
      <c r="H72" s="282">
        <f t="shared" si="9"/>
        <v>362.4</v>
      </c>
      <c r="I72" s="282">
        <f t="shared" si="9"/>
        <v>0</v>
      </c>
      <c r="J72" s="266">
        <f t="shared" si="9"/>
        <v>0</v>
      </c>
      <c r="K72" s="266">
        <f t="shared" si="9"/>
        <v>100312.46489999999</v>
      </c>
    </row>
    <row r="73" spans="1:14" ht="14.25" thickBot="1">
      <c r="A73" s="22"/>
      <c r="B73" s="164" t="s">
        <v>21</v>
      </c>
      <c r="C73" s="271">
        <f>C67+C72</f>
        <v>99976.279949999996</v>
      </c>
      <c r="D73" s="271">
        <f t="shared" ref="D73:J73" si="10">D67+D72</f>
        <v>0</v>
      </c>
      <c r="E73" s="279">
        <f t="shared" si="10"/>
        <v>0</v>
      </c>
      <c r="F73" s="271">
        <f t="shared" si="10"/>
        <v>0</v>
      </c>
      <c r="G73" s="271">
        <f t="shared" si="10"/>
        <v>0</v>
      </c>
      <c r="H73" s="279">
        <f t="shared" si="10"/>
        <v>362.4</v>
      </c>
      <c r="I73" s="279">
        <f t="shared" si="10"/>
        <v>0</v>
      </c>
      <c r="J73" s="270">
        <f t="shared" si="10"/>
        <v>0</v>
      </c>
      <c r="K73" s="270">
        <f>K67+K72</f>
        <v>100338.67994999999</v>
      </c>
    </row>
    <row r="74" spans="1:14" ht="13.5">
      <c r="A74" s="22"/>
      <c r="C74" s="202"/>
      <c r="D74" s="202"/>
      <c r="F74" s="202"/>
      <c r="G74" s="202"/>
      <c r="H74" s="202"/>
      <c r="K74" s="18">
        <f t="shared" si="7"/>
        <v>0</v>
      </c>
    </row>
    <row r="75" spans="1:14" ht="13.5">
      <c r="B75" s="278" t="s">
        <v>17</v>
      </c>
      <c r="C75" s="210">
        <v>44371.143230000001</v>
      </c>
      <c r="D75" s="210">
        <v>456.13800000000003</v>
      </c>
      <c r="E75" s="203"/>
      <c r="F75" s="210">
        <v>1122</v>
      </c>
      <c r="G75" s="210">
        <v>11663</v>
      </c>
      <c r="H75" s="203"/>
      <c r="I75" s="43"/>
      <c r="J75" s="43"/>
      <c r="K75" s="20">
        <f>+SUM(C75:J75)</f>
        <v>57612.281230000001</v>
      </c>
    </row>
    <row r="76" spans="1:14" ht="13.5">
      <c r="B76" s="22"/>
      <c r="F76" s="202"/>
      <c r="G76" s="202"/>
      <c r="H76" s="202"/>
    </row>
    <row r="77" spans="1:14">
      <c r="B77" s="25" t="s">
        <v>16</v>
      </c>
    </row>
    <row r="78" spans="1:14">
      <c r="B78" s="26" t="s">
        <v>18</v>
      </c>
    </row>
    <row r="82" spans="1:6">
      <c r="B82" s="118" t="s">
        <v>15</v>
      </c>
    </row>
    <row r="83" spans="1:6">
      <c r="B83" s="12" t="s">
        <v>260</v>
      </c>
    </row>
    <row r="86" spans="1:6">
      <c r="C86" s="355" t="s">
        <v>484</v>
      </c>
      <c r="D86" s="348" t="s">
        <v>481</v>
      </c>
    </row>
    <row r="87" spans="1:6" s="28" customFormat="1" ht="39" thickBot="1">
      <c r="A87" s="23"/>
      <c r="B87" s="134"/>
      <c r="C87" s="322" t="s">
        <v>212</v>
      </c>
      <c r="D87" s="289" t="s">
        <v>23</v>
      </c>
    </row>
    <row r="88" spans="1:6">
      <c r="B88" s="12" t="s">
        <v>47</v>
      </c>
      <c r="C88" s="43">
        <f>+'CS01'!D23</f>
        <v>0</v>
      </c>
      <c r="D88" s="121">
        <v>68245.642479999995</v>
      </c>
      <c r="F88" s="1"/>
    </row>
    <row r="89" spans="1:6">
      <c r="B89" s="12" t="s">
        <v>48</v>
      </c>
      <c r="C89" s="43">
        <f>+'CS01'!D24</f>
        <v>0</v>
      </c>
      <c r="D89" s="121">
        <v>7403.7556199999999</v>
      </c>
      <c r="F89" s="1"/>
    </row>
    <row r="90" spans="1:6">
      <c r="B90" s="12" t="s">
        <v>49</v>
      </c>
      <c r="C90" s="43">
        <f>+'CS01'!D25</f>
        <v>7356.6802117121142</v>
      </c>
      <c r="D90" s="121">
        <v>0</v>
      </c>
      <c r="F90" s="1"/>
    </row>
    <row r="91" spans="1:6">
      <c r="B91" s="12" t="s">
        <v>50</v>
      </c>
      <c r="C91" s="43">
        <f>+'CS01'!D26</f>
        <v>3684.2141138482893</v>
      </c>
      <c r="D91" s="121">
        <v>0</v>
      </c>
      <c r="F91" s="1"/>
    </row>
    <row r="92" spans="1:6">
      <c r="B92" s="12" t="s">
        <v>51</v>
      </c>
      <c r="C92" s="43">
        <f>+'CS01'!D27</f>
        <v>0</v>
      </c>
      <c r="D92" s="121">
        <v>16351.383310000001</v>
      </c>
      <c r="F92" s="1"/>
    </row>
    <row r="93" spans="1:6">
      <c r="B93" s="12" t="s">
        <v>30</v>
      </c>
      <c r="C93" s="43">
        <f>+'CS01'!D28</f>
        <v>0</v>
      </c>
      <c r="D93" s="121">
        <v>3371.3964000000005</v>
      </c>
      <c r="F93" s="1"/>
    </row>
    <row r="94" spans="1:6">
      <c r="B94" s="12" t="s">
        <v>31</v>
      </c>
      <c r="C94" s="43">
        <f>+'CS01'!D29</f>
        <v>12222.661028389603</v>
      </c>
      <c r="D94" s="121">
        <v>0</v>
      </c>
      <c r="F94" s="1"/>
    </row>
    <row r="95" spans="1:6">
      <c r="B95" s="12" t="s">
        <v>32</v>
      </c>
      <c r="C95" s="43">
        <f>+'CS01'!D30</f>
        <v>11549.118572377529</v>
      </c>
      <c r="D95" s="121">
        <v>0</v>
      </c>
      <c r="F95" s="1"/>
    </row>
    <row r="96" spans="1:6">
      <c r="B96" s="12" t="s">
        <v>33</v>
      </c>
      <c r="C96" s="43">
        <f>+'CS01'!D31</f>
        <v>17439.074670059901</v>
      </c>
      <c r="D96" s="121">
        <v>0</v>
      </c>
      <c r="F96" s="1"/>
    </row>
    <row r="97" spans="2:7">
      <c r="B97" s="12" t="s">
        <v>66</v>
      </c>
      <c r="C97" s="43">
        <f>+'CS01'!D32</f>
        <v>28351.86362032621</v>
      </c>
      <c r="D97" s="121">
        <v>0</v>
      </c>
      <c r="F97" s="1"/>
    </row>
    <row r="98" spans="2:7">
      <c r="B98" s="12" t="s">
        <v>67</v>
      </c>
      <c r="C98" s="43">
        <f>+'CS01'!D33</f>
        <v>7307.8716012882742</v>
      </c>
      <c r="D98" s="121">
        <v>0</v>
      </c>
      <c r="F98" s="1"/>
    </row>
    <row r="99" spans="2:7">
      <c r="B99" s="12" t="s">
        <v>68</v>
      </c>
      <c r="C99" s="43">
        <f>+'CS01'!D34</f>
        <v>15070.502541349415</v>
      </c>
      <c r="D99" s="121">
        <v>0</v>
      </c>
      <c r="F99" s="1"/>
    </row>
    <row r="100" spans="2:7">
      <c r="B100" s="12" t="s">
        <v>69</v>
      </c>
      <c r="C100" s="43">
        <f>+'CS01'!D35</f>
        <v>33973.501063287411</v>
      </c>
      <c r="D100" s="121">
        <v>0</v>
      </c>
      <c r="F100" s="1"/>
    </row>
    <row r="101" spans="2:7">
      <c r="B101" s="12" t="s">
        <v>70</v>
      </c>
      <c r="C101" s="43">
        <f>+'CS01'!D36</f>
        <v>14932.675940955798</v>
      </c>
      <c r="D101" s="121">
        <v>0</v>
      </c>
      <c r="F101" s="1"/>
    </row>
    <row r="102" spans="2:7">
      <c r="B102" s="12" t="s">
        <v>71</v>
      </c>
      <c r="C102" s="43">
        <f>+'CS01'!D37</f>
        <v>0</v>
      </c>
      <c r="D102" s="121">
        <v>0</v>
      </c>
      <c r="F102" s="1"/>
    </row>
    <row r="103" spans="2:7">
      <c r="B103" s="12" t="s">
        <v>72</v>
      </c>
      <c r="C103" s="43">
        <f>+'CS01'!D38</f>
        <v>0</v>
      </c>
      <c r="D103" s="121">
        <v>0</v>
      </c>
      <c r="F103" s="1"/>
    </row>
    <row r="104" spans="2:7">
      <c r="B104" s="12" t="s">
        <v>73</v>
      </c>
      <c r="C104" s="43">
        <f>+'CS01'!D39</f>
        <v>1420.7239020001659</v>
      </c>
      <c r="D104" s="121">
        <v>0</v>
      </c>
      <c r="F104" s="1"/>
    </row>
    <row r="105" spans="2:7">
      <c r="B105" s="12" t="s">
        <v>74</v>
      </c>
      <c r="C105" s="43">
        <f>+'CS01'!D40</f>
        <v>0</v>
      </c>
      <c r="D105" s="121">
        <v>0</v>
      </c>
      <c r="F105" s="1"/>
    </row>
    <row r="106" spans="2:7" ht="13.5" thickBot="1">
      <c r="B106" s="113" t="s">
        <v>75</v>
      </c>
      <c r="C106" s="131">
        <f>+'CS01'!D41</f>
        <v>153308.88726559471</v>
      </c>
      <c r="D106" s="129">
        <f>SUM(D88:D105)</f>
        <v>95372.177809999994</v>
      </c>
    </row>
    <row r="107" spans="2:7">
      <c r="B107" s="12" t="s">
        <v>93</v>
      </c>
      <c r="C107" s="43">
        <f>C106-C88-C89-C92-C93</f>
        <v>153308.88726559471</v>
      </c>
      <c r="D107" s="8"/>
    </row>
    <row r="108" spans="2:7">
      <c r="D108" s="8"/>
    </row>
    <row r="111" spans="2:7">
      <c r="B111" s="118" t="s">
        <v>12</v>
      </c>
    </row>
    <row r="112" spans="2:7">
      <c r="B112" s="50"/>
      <c r="G112" s="399" t="s">
        <v>554</v>
      </c>
    </row>
    <row r="113" spans="1:7" s="23" customFormat="1" ht="26.25" thickBot="1">
      <c r="A113" s="12"/>
      <c r="B113" s="134"/>
      <c r="C113" s="212" t="s">
        <v>252</v>
      </c>
      <c r="D113" s="145" t="s">
        <v>221</v>
      </c>
      <c r="E113" s="145" t="s">
        <v>253</v>
      </c>
      <c r="F113" s="145" t="s">
        <v>254</v>
      </c>
      <c r="G113" s="400" t="s">
        <v>255</v>
      </c>
    </row>
    <row r="114" spans="1:7">
      <c r="B114" s="12" t="s">
        <v>47</v>
      </c>
      <c r="C114" s="8">
        <f t="shared" ref="C114:C131" si="11">+C23</f>
        <v>8400674</v>
      </c>
      <c r="D114" s="43">
        <f t="shared" ref="D114:D131" si="12">C88</f>
        <v>0</v>
      </c>
      <c r="E114" s="8"/>
      <c r="F114" s="8"/>
      <c r="G114" s="8"/>
    </row>
    <row r="115" spans="1:7">
      <c r="B115" s="12" t="s">
        <v>48</v>
      </c>
      <c r="C115" s="8">
        <f t="shared" si="11"/>
        <v>1321616</v>
      </c>
      <c r="D115" s="43">
        <f t="shared" si="12"/>
        <v>0</v>
      </c>
      <c r="E115" s="8"/>
      <c r="F115" s="8"/>
      <c r="G115" s="8"/>
    </row>
    <row r="116" spans="1:7">
      <c r="B116" s="12" t="s">
        <v>49</v>
      </c>
      <c r="C116" s="8">
        <f t="shared" si="11"/>
        <v>1056492.5</v>
      </c>
      <c r="D116" s="43">
        <f t="shared" si="12"/>
        <v>7356.6802117121142</v>
      </c>
      <c r="E116" s="9">
        <f>D116*1000/C116</f>
        <v>6.9633056663555246</v>
      </c>
      <c r="F116" s="8"/>
      <c r="G116" s="8"/>
    </row>
    <row r="117" spans="1:7">
      <c r="B117" s="12" t="s">
        <v>50</v>
      </c>
      <c r="C117" s="8">
        <f t="shared" si="11"/>
        <v>1103960.5</v>
      </c>
      <c r="D117" s="43">
        <f t="shared" si="12"/>
        <v>3684.2141138482893</v>
      </c>
      <c r="E117" s="9">
        <f>D117*1000/C117</f>
        <v>3.3372698695725882</v>
      </c>
      <c r="F117" s="8"/>
      <c r="G117" s="8"/>
    </row>
    <row r="118" spans="1:7">
      <c r="B118" s="12" t="s">
        <v>51</v>
      </c>
      <c r="C118" s="8">
        <f t="shared" si="11"/>
        <v>2102560.5</v>
      </c>
      <c r="D118" s="43">
        <f t="shared" si="12"/>
        <v>0</v>
      </c>
      <c r="E118" s="9"/>
      <c r="F118" s="8"/>
      <c r="G118" s="8"/>
    </row>
    <row r="119" spans="1:7">
      <c r="B119" s="12" t="s">
        <v>30</v>
      </c>
      <c r="C119" s="8">
        <f t="shared" si="11"/>
        <v>586917.5</v>
      </c>
      <c r="D119" s="43">
        <f t="shared" si="12"/>
        <v>0</v>
      </c>
      <c r="E119" s="9"/>
      <c r="F119" s="8"/>
      <c r="G119" s="8"/>
    </row>
    <row r="120" spans="1:7">
      <c r="B120" s="12" t="s">
        <v>31</v>
      </c>
      <c r="C120" s="8">
        <f t="shared" si="11"/>
        <v>2483421</v>
      </c>
      <c r="D120" s="43">
        <f t="shared" si="12"/>
        <v>12222.661028389603</v>
      </c>
      <c r="E120" s="9">
        <f t="shared" ref="E120:E127" si="13">D120*1000/C120</f>
        <v>4.9217031781520744</v>
      </c>
      <c r="F120" s="8"/>
      <c r="G120" s="8"/>
    </row>
    <row r="121" spans="1:7">
      <c r="B121" s="12" t="s">
        <v>32</v>
      </c>
      <c r="C121" s="8">
        <f t="shared" si="11"/>
        <v>2068901</v>
      </c>
      <c r="D121" s="43">
        <f t="shared" si="12"/>
        <v>11549.118572377529</v>
      </c>
      <c r="E121" s="9">
        <f t="shared" si="13"/>
        <v>5.5822480497508238</v>
      </c>
      <c r="F121" s="8"/>
      <c r="G121" s="8"/>
    </row>
    <row r="122" spans="1:7">
      <c r="B122" s="12" t="s">
        <v>33</v>
      </c>
      <c r="C122" s="8">
        <f t="shared" si="11"/>
        <v>7513504.5</v>
      </c>
      <c r="D122" s="43">
        <f t="shared" si="12"/>
        <v>17439.074670059901</v>
      </c>
      <c r="E122" s="9">
        <f t="shared" si="13"/>
        <v>2.321030708114955</v>
      </c>
      <c r="F122" s="8"/>
      <c r="G122" s="8"/>
    </row>
    <row r="123" spans="1:7">
      <c r="B123" s="12" t="s">
        <v>66</v>
      </c>
      <c r="C123" s="8">
        <f t="shared" si="11"/>
        <v>4992766.5</v>
      </c>
      <c r="D123" s="43">
        <f t="shared" si="12"/>
        <v>28351.86362032621</v>
      </c>
      <c r="E123" s="9">
        <f t="shared" si="13"/>
        <v>5.6785879372340382</v>
      </c>
      <c r="F123" s="8"/>
      <c r="G123" s="8"/>
    </row>
    <row r="124" spans="1:7">
      <c r="B124" s="12" t="s">
        <v>67</v>
      </c>
      <c r="C124" s="8">
        <f t="shared" si="11"/>
        <v>1096314.5</v>
      </c>
      <c r="D124" s="43">
        <f t="shared" si="12"/>
        <v>7307.8716012882742</v>
      </c>
      <c r="E124" s="9">
        <f t="shared" si="13"/>
        <v>6.6658532759425091</v>
      </c>
      <c r="F124" s="8"/>
      <c r="G124" s="8"/>
    </row>
    <row r="125" spans="1:7">
      <c r="B125" s="12" t="s">
        <v>68</v>
      </c>
      <c r="C125" s="8">
        <f t="shared" si="11"/>
        <v>2740521</v>
      </c>
      <c r="D125" s="43">
        <f t="shared" si="12"/>
        <v>15070.502541349415</v>
      </c>
      <c r="E125" s="9">
        <f t="shared" si="13"/>
        <v>5.4991377702814228</v>
      </c>
      <c r="F125" s="8"/>
      <c r="G125" s="8"/>
    </row>
    <row r="126" spans="1:7">
      <c r="B126" s="12" t="s">
        <v>69</v>
      </c>
      <c r="C126" s="8">
        <f t="shared" si="11"/>
        <v>6445718</v>
      </c>
      <c r="D126" s="43">
        <f t="shared" si="12"/>
        <v>33973.501063287411</v>
      </c>
      <c r="E126" s="9">
        <f t="shared" si="13"/>
        <v>5.2707085639314988</v>
      </c>
      <c r="F126" s="8"/>
      <c r="G126" s="8"/>
    </row>
    <row r="127" spans="1:7">
      <c r="B127" s="12" t="s">
        <v>70</v>
      </c>
      <c r="C127" s="8">
        <f t="shared" si="11"/>
        <v>1467053</v>
      </c>
      <c r="D127" s="43">
        <f t="shared" si="12"/>
        <v>14932.675940955798</v>
      </c>
      <c r="E127" s="9">
        <f t="shared" si="13"/>
        <v>10.178688800578982</v>
      </c>
      <c r="F127" s="8"/>
      <c r="G127" s="8"/>
    </row>
    <row r="128" spans="1:7">
      <c r="B128" s="12" t="s">
        <v>71</v>
      </c>
      <c r="C128" s="8">
        <f t="shared" si="11"/>
        <v>640633</v>
      </c>
      <c r="D128" s="43">
        <f t="shared" si="12"/>
        <v>0</v>
      </c>
      <c r="E128" s="9"/>
      <c r="F128" s="9">
        <f>+E133-E128</f>
        <v>4.9001328126089021</v>
      </c>
      <c r="G128" s="8">
        <f>+F128*C128/1000</f>
        <v>3139.186784140079</v>
      </c>
    </row>
    <row r="129" spans="1:7">
      <c r="B129" s="12" t="s">
        <v>72</v>
      </c>
      <c r="C129" s="8">
        <f t="shared" si="11"/>
        <v>2189121</v>
      </c>
      <c r="D129" s="43">
        <f t="shared" si="12"/>
        <v>0</v>
      </c>
      <c r="E129" s="9"/>
      <c r="F129" s="9">
        <f>+E133-E129</f>
        <v>4.9001328126089021</v>
      </c>
      <c r="G129" s="8">
        <f>+F129*C129/1000</f>
        <v>10726.983642871211</v>
      </c>
    </row>
    <row r="130" spans="1:7">
      <c r="B130" s="12" t="s">
        <v>73</v>
      </c>
      <c r="C130" s="8">
        <f t="shared" si="11"/>
        <v>318027.5</v>
      </c>
      <c r="D130" s="43">
        <f t="shared" si="12"/>
        <v>1420.7239020001659</v>
      </c>
      <c r="E130" s="9">
        <f>D130*1000/C130</f>
        <v>4.467298903397241</v>
      </c>
      <c r="F130" s="8"/>
      <c r="G130" s="8"/>
    </row>
    <row r="131" spans="1:7">
      <c r="B131" s="92" t="s">
        <v>74</v>
      </c>
      <c r="C131" s="111">
        <f t="shared" si="11"/>
        <v>169659.5</v>
      </c>
      <c r="D131" s="130">
        <f t="shared" si="12"/>
        <v>0</v>
      </c>
      <c r="E131" s="112"/>
      <c r="F131" s="111"/>
      <c r="G131" s="111"/>
    </row>
    <row r="132" spans="1:7" ht="11.25" customHeight="1" thickBot="1">
      <c r="B132" s="113" t="s">
        <v>75</v>
      </c>
      <c r="C132" s="132">
        <f>SUM(C114:C131)</f>
        <v>46697861.5</v>
      </c>
      <c r="D132" s="131">
        <f>SUM(D114:D131)</f>
        <v>153308.88726559471</v>
      </c>
      <c r="E132" s="116"/>
      <c r="F132" s="114"/>
      <c r="G132" s="114">
        <f>SUM(G114:G131)</f>
        <v>13866.17042701129</v>
      </c>
    </row>
    <row r="133" spans="1:7" ht="11.25" customHeight="1">
      <c r="B133" s="12" t="s">
        <v>93</v>
      </c>
      <c r="C133" s="8">
        <f>C132-C114-C115-C118-C119-C128-C129-C131</f>
        <v>31286680</v>
      </c>
      <c r="D133" s="43">
        <f>D132-D114-D115-D118-D119-D128-D129-D131</f>
        <v>153308.88726559471</v>
      </c>
      <c r="E133" s="9">
        <f>D133*1000/C133</f>
        <v>4.9001328126089021</v>
      </c>
      <c r="F133" s="8"/>
      <c r="G133" s="8"/>
    </row>
    <row r="134" spans="1:7" ht="11.25" customHeight="1"/>
    <row r="135" spans="1:7" ht="11.25" customHeight="1"/>
    <row r="136" spans="1:7" ht="11.25" customHeight="1"/>
    <row r="137" spans="1:7" ht="11.25" customHeight="1">
      <c r="B137" s="118" t="s">
        <v>42</v>
      </c>
    </row>
    <row r="138" spans="1:7" ht="11.25" customHeight="1">
      <c r="G138" s="18"/>
    </row>
    <row r="139" spans="1:7" ht="14.25" customHeight="1">
      <c r="B139" s="12" t="s">
        <v>76</v>
      </c>
      <c r="D139" s="346"/>
      <c r="E139" s="363">
        <f>K72-D106</f>
        <v>4940.287089999998</v>
      </c>
      <c r="G139" s="18"/>
    </row>
    <row r="140" spans="1:7" ht="11.25" customHeight="1">
      <c r="G140" s="18"/>
    </row>
    <row r="141" spans="1:7" ht="11.25" customHeight="1">
      <c r="G141" s="18"/>
    </row>
    <row r="142" spans="1:7" ht="11.25" customHeight="1">
      <c r="C142" s="108" t="s">
        <v>469</v>
      </c>
    </row>
    <row r="143" spans="1:7" s="28" customFormat="1" ht="33" customHeight="1" thickBot="1">
      <c r="A143" s="12"/>
      <c r="B143" s="134"/>
      <c r="C143" s="288" t="s">
        <v>256</v>
      </c>
      <c r="D143" s="145" t="s">
        <v>257</v>
      </c>
      <c r="E143" s="344" t="s">
        <v>258</v>
      </c>
      <c r="G143" s="341"/>
    </row>
    <row r="144" spans="1:7" ht="11.25" customHeight="1">
      <c r="B144" s="12" t="s">
        <v>47</v>
      </c>
      <c r="C144" s="121">
        <v>947067.66666666663</v>
      </c>
      <c r="D144" s="46">
        <f>C144/C$162</f>
        <v>0.19961393867561647</v>
      </c>
      <c r="E144" s="8">
        <f t="shared" ref="E144:E162" si="14">D144*E$139</f>
        <v>986.15016422319934</v>
      </c>
      <c r="G144" s="18"/>
    </row>
    <row r="145" spans="2:7" ht="11.25" customHeight="1">
      <c r="B145" s="12" t="s">
        <v>48</v>
      </c>
      <c r="C145" s="121">
        <v>125563.99999999999</v>
      </c>
      <c r="D145" s="46">
        <f t="shared" ref="D145:D162" si="15">C145/C$162</f>
        <v>2.6465188790662023E-2</v>
      </c>
      <c r="E145" s="8">
        <f t="shared" si="14"/>
        <v>130.74563051692024</v>
      </c>
      <c r="G145" s="18"/>
    </row>
    <row r="146" spans="2:7" ht="11.25" customHeight="1">
      <c r="B146" s="12" t="s">
        <v>49</v>
      </c>
      <c r="C146" s="121">
        <v>75510.333333333328</v>
      </c>
      <c r="D146" s="46">
        <f t="shared" si="15"/>
        <v>1.5915351751397584E-2</v>
      </c>
      <c r="E146" s="8">
        <f t="shared" si="14"/>
        <v>78.626406790238349</v>
      </c>
      <c r="G146" s="18"/>
    </row>
    <row r="147" spans="2:7" ht="11.25" customHeight="1">
      <c r="B147" s="12" t="s">
        <v>50</v>
      </c>
      <c r="C147" s="121">
        <v>108717</v>
      </c>
      <c r="D147" s="46">
        <f t="shared" si="15"/>
        <v>2.2914337945226366E-2</v>
      </c>
      <c r="E147" s="8">
        <f t="shared" si="14"/>
        <v>113.2034079266989</v>
      </c>
      <c r="G147" s="18"/>
    </row>
    <row r="148" spans="2:7">
      <c r="B148" s="12" t="s">
        <v>51</v>
      </c>
      <c r="C148" s="121">
        <v>186845</v>
      </c>
      <c r="D148" s="46">
        <f t="shared" si="15"/>
        <v>3.9381416644828506E-2</v>
      </c>
      <c r="E148" s="8">
        <f t="shared" si="14"/>
        <v>194.55550423635731</v>
      </c>
      <c r="G148" s="18"/>
    </row>
    <row r="149" spans="2:7">
      <c r="B149" s="12" t="s">
        <v>30</v>
      </c>
      <c r="C149" s="121">
        <v>52637.666666666664</v>
      </c>
      <c r="D149" s="46">
        <f t="shared" si="15"/>
        <v>1.1094468046838829E-2</v>
      </c>
      <c r="E149" s="8">
        <f t="shared" si="14"/>
        <v>54.80985726221536</v>
      </c>
      <c r="G149" s="18"/>
    </row>
    <row r="150" spans="2:7">
      <c r="B150" s="12" t="s">
        <v>31</v>
      </c>
      <c r="C150" s="121">
        <v>196526</v>
      </c>
      <c r="D150" s="46">
        <f t="shared" si="15"/>
        <v>4.1421885988608562E-2</v>
      </c>
      <c r="E150" s="8">
        <f t="shared" si="14"/>
        <v>204.63600859297469</v>
      </c>
      <c r="G150" s="18"/>
    </row>
    <row r="151" spans="2:7">
      <c r="B151" s="12" t="s">
        <v>32</v>
      </c>
      <c r="C151" s="121">
        <v>214963.99999999997</v>
      </c>
      <c r="D151" s="46">
        <f t="shared" si="15"/>
        <v>4.5308072721447795E-2</v>
      </c>
      <c r="E151" s="8">
        <f t="shared" si="14"/>
        <v>223.83488673854961</v>
      </c>
      <c r="G151" s="18"/>
    </row>
    <row r="152" spans="2:7">
      <c r="B152" s="12" t="s">
        <v>33</v>
      </c>
      <c r="C152" s="121">
        <v>797567.66666666674</v>
      </c>
      <c r="D152" s="46">
        <f t="shared" si="15"/>
        <v>0.16810374686742327</v>
      </c>
      <c r="E152" s="8">
        <f t="shared" si="14"/>
        <v>830.48077042975876</v>
      </c>
      <c r="G152" s="18"/>
    </row>
    <row r="153" spans="2:7">
      <c r="B153" s="12" t="s">
        <v>66</v>
      </c>
      <c r="C153" s="121">
        <v>502577.33333333331</v>
      </c>
      <c r="D153" s="46">
        <f t="shared" si="15"/>
        <v>0.10592848275440529</v>
      </c>
      <c r="E153" s="8">
        <f t="shared" si="14"/>
        <v>523.31711581487593</v>
      </c>
      <c r="G153" s="18"/>
    </row>
    <row r="154" spans="2:7">
      <c r="B154" s="12" t="s">
        <v>67</v>
      </c>
      <c r="C154" s="121">
        <v>101960.66666666666</v>
      </c>
      <c r="D154" s="46">
        <f t="shared" si="15"/>
        <v>2.1490302097377383E-2</v>
      </c>
      <c r="E154" s="8">
        <f t="shared" si="14"/>
        <v>106.16826201187337</v>
      </c>
      <c r="G154" s="18"/>
    </row>
    <row r="155" spans="2:7">
      <c r="B155" s="12" t="s">
        <v>68</v>
      </c>
      <c r="C155" s="121">
        <v>225652.33333333331</v>
      </c>
      <c r="D155" s="46">
        <f t="shared" si="15"/>
        <v>4.7560858229429327E-2</v>
      </c>
      <c r="E155" s="8">
        <f t="shared" si="14"/>
        <v>234.96429390016988</v>
      </c>
      <c r="G155" s="18"/>
    </row>
    <row r="156" spans="2:7">
      <c r="B156" s="12" t="s">
        <v>69</v>
      </c>
      <c r="C156" s="121">
        <v>701202</v>
      </c>
      <c r="D156" s="46">
        <f t="shared" si="15"/>
        <v>0.14779270579457324</v>
      </c>
      <c r="E156" s="8">
        <f t="shared" si="14"/>
        <v>730.13839643309802</v>
      </c>
      <c r="G156" s="18"/>
    </row>
    <row r="157" spans="2:7">
      <c r="B157" s="12" t="s">
        <v>70</v>
      </c>
      <c r="C157" s="121">
        <v>167483</v>
      </c>
      <c r="D157" s="46">
        <f t="shared" si="15"/>
        <v>3.5300477957268393E-2</v>
      </c>
      <c r="E157" s="8">
        <f t="shared" si="14"/>
        <v>174.39449552312254</v>
      </c>
      <c r="G157" s="18"/>
    </row>
    <row r="158" spans="2:7">
      <c r="B158" s="12" t="s">
        <v>71</v>
      </c>
      <c r="C158" s="121">
        <v>64976</v>
      </c>
      <c r="D158" s="46">
        <f t="shared" si="15"/>
        <v>1.3695024902536204E-2</v>
      </c>
      <c r="E158" s="8">
        <f t="shared" si="14"/>
        <v>67.657354723228082</v>
      </c>
      <c r="G158" s="18"/>
    </row>
    <row r="159" spans="2:7">
      <c r="B159" s="12" t="s">
        <v>72</v>
      </c>
      <c r="C159" s="121">
        <v>220317.33333333334</v>
      </c>
      <c r="D159" s="46">
        <f t="shared" si="15"/>
        <v>4.6436397538481437E-2</v>
      </c>
      <c r="E159" s="8">
        <f t="shared" si="14"/>
        <v>229.40913526546754</v>
      </c>
      <c r="G159" s="18"/>
    </row>
    <row r="160" spans="2:7">
      <c r="B160" s="12" t="s">
        <v>73</v>
      </c>
      <c r="C160" s="121">
        <v>31676</v>
      </c>
      <c r="D160" s="46">
        <f t="shared" si="15"/>
        <v>6.6763667940891525E-3</v>
      </c>
      <c r="E160" s="8">
        <f t="shared" si="14"/>
        <v>32.983168680943315</v>
      </c>
      <c r="G160" s="18"/>
    </row>
    <row r="161" spans="2:10">
      <c r="B161" s="92" t="s">
        <v>74</v>
      </c>
      <c r="C161" s="128">
        <v>23252.666666666664</v>
      </c>
      <c r="D161" s="124">
        <f t="shared" si="15"/>
        <v>4.9009764997902834E-3</v>
      </c>
      <c r="E161" s="111">
        <f t="shared" si="14"/>
        <v>24.212230930307314</v>
      </c>
      <c r="G161" s="18"/>
    </row>
    <row r="162" spans="2:10" ht="13.5" thickBot="1">
      <c r="B162" s="113" t="s">
        <v>75</v>
      </c>
      <c r="C162" s="129">
        <v>4744496.666666666</v>
      </c>
      <c r="D162" s="135">
        <f t="shared" si="15"/>
        <v>1</v>
      </c>
      <c r="E162" s="114">
        <f t="shared" si="14"/>
        <v>4940.287089999998</v>
      </c>
      <c r="G162" s="18"/>
    </row>
    <row r="163" spans="2:10">
      <c r="G163" s="18"/>
    </row>
    <row r="165" spans="2:10">
      <c r="B165" s="118" t="s">
        <v>139</v>
      </c>
    </row>
    <row r="167" spans="2:10">
      <c r="B167" s="12" t="s">
        <v>132</v>
      </c>
      <c r="E167" s="364">
        <f>G198</f>
        <v>1603.4335500000002</v>
      </c>
    </row>
    <row r="169" spans="2:10">
      <c r="B169" s="23" t="s">
        <v>133</v>
      </c>
    </row>
    <row r="171" spans="2:10" ht="26.25" thickBot="1">
      <c r="B171" s="273" t="s">
        <v>226</v>
      </c>
      <c r="C171" s="273" t="s">
        <v>118</v>
      </c>
      <c r="D171" s="273" t="s">
        <v>119</v>
      </c>
      <c r="E171" s="273" t="s">
        <v>120</v>
      </c>
      <c r="F171" s="273" t="s">
        <v>121</v>
      </c>
      <c r="G171" s="273" t="s">
        <v>122</v>
      </c>
      <c r="H171" s="273" t="s">
        <v>123</v>
      </c>
      <c r="I171" s="339" t="s">
        <v>259</v>
      </c>
      <c r="J171" s="273" t="s">
        <v>228</v>
      </c>
    </row>
    <row r="172" spans="2:10">
      <c r="B172" s="12" t="s">
        <v>47</v>
      </c>
      <c r="C172" s="43">
        <v>0</v>
      </c>
      <c r="D172" s="43">
        <v>0</v>
      </c>
      <c r="E172" s="43">
        <v>0</v>
      </c>
      <c r="F172" s="43">
        <v>0</v>
      </c>
      <c r="G172" s="203">
        <v>0</v>
      </c>
      <c r="H172" s="43">
        <v>0</v>
      </c>
      <c r="I172" s="43">
        <f>SUM(C172:H172)</f>
        <v>0</v>
      </c>
    </row>
    <row r="173" spans="2:10">
      <c r="B173" s="12" t="s">
        <v>48</v>
      </c>
      <c r="C173" s="43">
        <v>0</v>
      </c>
      <c r="D173" s="43">
        <v>0</v>
      </c>
      <c r="E173" s="43">
        <v>0</v>
      </c>
      <c r="F173" s="43">
        <v>0</v>
      </c>
      <c r="G173" s="203">
        <v>0</v>
      </c>
      <c r="H173" s="43">
        <v>0</v>
      </c>
      <c r="I173" s="18">
        <f t="shared" ref="I173:I197" si="16">SUM(C173:H173)</f>
        <v>0</v>
      </c>
    </row>
    <row r="174" spans="2:10">
      <c r="B174" s="12" t="s">
        <v>49</v>
      </c>
      <c r="C174" s="43">
        <v>0</v>
      </c>
      <c r="D174" s="43">
        <v>0</v>
      </c>
      <c r="E174" s="43">
        <v>0</v>
      </c>
      <c r="F174" s="43">
        <v>0</v>
      </c>
      <c r="G174" s="203">
        <v>0</v>
      </c>
      <c r="H174" s="43">
        <v>0</v>
      </c>
      <c r="I174" s="18">
        <f t="shared" si="16"/>
        <v>0</v>
      </c>
    </row>
    <row r="175" spans="2:10">
      <c r="B175" s="12" t="s">
        <v>50</v>
      </c>
      <c r="C175" s="43">
        <v>0</v>
      </c>
      <c r="D175" s="43">
        <v>0</v>
      </c>
      <c r="E175" s="43">
        <v>0</v>
      </c>
      <c r="F175" s="43">
        <v>0</v>
      </c>
      <c r="G175" s="203">
        <v>0</v>
      </c>
      <c r="H175" s="43">
        <v>0</v>
      </c>
      <c r="I175" s="18">
        <f t="shared" si="16"/>
        <v>0</v>
      </c>
    </row>
    <row r="176" spans="2:10">
      <c r="B176" s="12" t="s">
        <v>51</v>
      </c>
      <c r="C176" s="43">
        <v>0</v>
      </c>
      <c r="D176" s="43">
        <v>0</v>
      </c>
      <c r="E176" s="43">
        <v>0</v>
      </c>
      <c r="F176" s="43">
        <v>0</v>
      </c>
      <c r="G176" s="203">
        <v>0</v>
      </c>
      <c r="H176" s="43">
        <v>0</v>
      </c>
      <c r="I176" s="18">
        <f t="shared" si="16"/>
        <v>0</v>
      </c>
    </row>
    <row r="177" spans="1:9">
      <c r="B177" s="12" t="s">
        <v>30</v>
      </c>
      <c r="C177" s="43">
        <v>0</v>
      </c>
      <c r="D177" s="43">
        <v>0</v>
      </c>
      <c r="E177" s="43">
        <v>0</v>
      </c>
      <c r="F177" s="43">
        <v>0</v>
      </c>
      <c r="G177" s="203">
        <v>0</v>
      </c>
      <c r="H177" s="43">
        <v>0</v>
      </c>
      <c r="I177" s="18">
        <f t="shared" si="16"/>
        <v>0</v>
      </c>
    </row>
    <row r="178" spans="1:9">
      <c r="B178" s="12" t="s">
        <v>31</v>
      </c>
      <c r="C178" s="43">
        <v>0</v>
      </c>
      <c r="D178" s="43">
        <v>0</v>
      </c>
      <c r="E178" s="43">
        <v>0</v>
      </c>
      <c r="F178" s="43">
        <v>0</v>
      </c>
      <c r="G178" s="203">
        <v>0</v>
      </c>
      <c r="H178" s="43">
        <v>0</v>
      </c>
      <c r="I178" s="18">
        <f t="shared" si="16"/>
        <v>0</v>
      </c>
    </row>
    <row r="179" spans="1:9">
      <c r="B179" s="12" t="s">
        <v>32</v>
      </c>
      <c r="C179" s="43">
        <v>0</v>
      </c>
      <c r="D179" s="43">
        <v>0</v>
      </c>
      <c r="E179" s="43">
        <v>0</v>
      </c>
      <c r="F179" s="43">
        <v>0</v>
      </c>
      <c r="G179" s="203">
        <v>0</v>
      </c>
      <c r="H179" s="43">
        <v>0</v>
      </c>
      <c r="I179" s="18">
        <f t="shared" si="16"/>
        <v>0</v>
      </c>
    </row>
    <row r="180" spans="1:9">
      <c r="B180" s="12" t="s">
        <v>33</v>
      </c>
      <c r="C180" s="43">
        <v>0</v>
      </c>
      <c r="D180" s="43">
        <v>0</v>
      </c>
      <c r="E180" s="43">
        <v>0</v>
      </c>
      <c r="F180" s="43">
        <v>0</v>
      </c>
      <c r="G180" s="203">
        <v>0</v>
      </c>
      <c r="H180" s="43">
        <v>0</v>
      </c>
      <c r="I180" s="18">
        <f t="shared" si="16"/>
        <v>0</v>
      </c>
    </row>
    <row r="181" spans="1:9">
      <c r="B181" s="12" t="s">
        <v>66</v>
      </c>
      <c r="C181" s="43">
        <v>0</v>
      </c>
      <c r="D181" s="43">
        <v>0</v>
      </c>
      <c r="E181" s="43">
        <v>0</v>
      </c>
      <c r="F181" s="43">
        <v>0</v>
      </c>
      <c r="G181" s="203">
        <v>0</v>
      </c>
      <c r="H181" s="43">
        <v>0</v>
      </c>
      <c r="I181" s="18">
        <f t="shared" si="16"/>
        <v>0</v>
      </c>
    </row>
    <row r="182" spans="1:9">
      <c r="B182" s="12" t="s">
        <v>67</v>
      </c>
      <c r="C182" s="43">
        <v>0</v>
      </c>
      <c r="D182" s="43">
        <v>0</v>
      </c>
      <c r="E182" s="43">
        <v>0</v>
      </c>
      <c r="F182" s="43">
        <v>0</v>
      </c>
      <c r="G182" s="203">
        <v>0</v>
      </c>
      <c r="H182" s="43">
        <v>0</v>
      </c>
      <c r="I182" s="18">
        <f t="shared" si="16"/>
        <v>0</v>
      </c>
    </row>
    <row r="183" spans="1:9">
      <c r="B183" s="12" t="s">
        <v>68</v>
      </c>
      <c r="C183" s="43">
        <v>0</v>
      </c>
      <c r="D183" s="43">
        <v>0</v>
      </c>
      <c r="E183" s="43">
        <v>0</v>
      </c>
      <c r="F183" s="43">
        <v>0</v>
      </c>
      <c r="G183" s="203">
        <v>0</v>
      </c>
      <c r="H183" s="43">
        <v>0</v>
      </c>
      <c r="I183" s="18">
        <f t="shared" si="16"/>
        <v>0</v>
      </c>
    </row>
    <row r="184" spans="1:9">
      <c r="B184" s="12" t="s">
        <v>69</v>
      </c>
      <c r="C184" s="43">
        <v>0</v>
      </c>
      <c r="D184" s="43">
        <v>0</v>
      </c>
      <c r="E184" s="43">
        <v>0</v>
      </c>
      <c r="F184" s="43">
        <v>0</v>
      </c>
      <c r="G184" s="203">
        <v>0</v>
      </c>
      <c r="H184" s="43">
        <v>0</v>
      </c>
      <c r="I184" s="18">
        <f t="shared" si="16"/>
        <v>0</v>
      </c>
    </row>
    <row r="185" spans="1:9">
      <c r="B185" s="12" t="s">
        <v>70</v>
      </c>
      <c r="C185" s="43">
        <v>0</v>
      </c>
      <c r="D185" s="43">
        <v>0</v>
      </c>
      <c r="E185" s="43">
        <v>0</v>
      </c>
      <c r="F185" s="43">
        <v>0</v>
      </c>
      <c r="G185" s="203">
        <v>0</v>
      </c>
      <c r="H185" s="43">
        <v>0</v>
      </c>
      <c r="I185" s="18">
        <f t="shared" si="16"/>
        <v>0</v>
      </c>
    </row>
    <row r="186" spans="1:9">
      <c r="B186" s="12" t="s">
        <v>71</v>
      </c>
      <c r="C186" s="43">
        <v>0</v>
      </c>
      <c r="D186" s="43">
        <v>0</v>
      </c>
      <c r="E186" s="43">
        <v>0</v>
      </c>
      <c r="F186" s="43">
        <v>0</v>
      </c>
      <c r="G186" s="203">
        <v>0</v>
      </c>
      <c r="H186" s="43">
        <v>0</v>
      </c>
      <c r="I186" s="18">
        <f t="shared" si="16"/>
        <v>0</v>
      </c>
    </row>
    <row r="187" spans="1:9">
      <c r="B187" s="12" t="s">
        <v>72</v>
      </c>
      <c r="C187" s="43">
        <v>0</v>
      </c>
      <c r="D187" s="43">
        <v>0</v>
      </c>
      <c r="E187" s="43">
        <v>0</v>
      </c>
      <c r="F187" s="43">
        <v>0</v>
      </c>
      <c r="G187" s="203">
        <v>0</v>
      </c>
      <c r="H187" s="43">
        <v>0</v>
      </c>
      <c r="I187" s="18">
        <f t="shared" si="16"/>
        <v>0</v>
      </c>
    </row>
    <row r="188" spans="1:9">
      <c r="B188" s="12" t="s">
        <v>73</v>
      </c>
      <c r="C188" s="43">
        <v>0</v>
      </c>
      <c r="D188" s="43">
        <v>0</v>
      </c>
      <c r="E188" s="43">
        <v>0</v>
      </c>
      <c r="F188" s="43">
        <v>0</v>
      </c>
      <c r="G188" s="203">
        <v>0</v>
      </c>
      <c r="H188" s="43">
        <v>0</v>
      </c>
      <c r="I188" s="18">
        <f t="shared" si="16"/>
        <v>0</v>
      </c>
    </row>
    <row r="189" spans="1:9">
      <c r="B189" s="12" t="s">
        <v>74</v>
      </c>
      <c r="C189" s="43">
        <v>0</v>
      </c>
      <c r="D189" s="43">
        <v>0</v>
      </c>
      <c r="E189" s="43">
        <v>0</v>
      </c>
      <c r="F189" s="43">
        <v>0</v>
      </c>
      <c r="G189" s="12">
        <v>0</v>
      </c>
      <c r="H189" s="43">
        <v>0</v>
      </c>
      <c r="I189" s="18">
        <f t="shared" si="16"/>
        <v>0</v>
      </c>
    </row>
    <row r="190" spans="1:9" s="22" customFormat="1" ht="13.5">
      <c r="A190" s="12"/>
      <c r="B190" s="22" t="s">
        <v>135</v>
      </c>
      <c r="C190" s="266">
        <f>SUM(C172:C189)</f>
        <v>0</v>
      </c>
      <c r="D190" s="266">
        <f t="shared" ref="D190:I190" si="17">SUM(D172:D189)</f>
        <v>0</v>
      </c>
      <c r="E190" s="266">
        <f t="shared" si="17"/>
        <v>0</v>
      </c>
      <c r="F190" s="266">
        <f t="shared" si="17"/>
        <v>0</v>
      </c>
      <c r="G190" s="267">
        <f t="shared" si="17"/>
        <v>0</v>
      </c>
      <c r="H190" s="266">
        <f t="shared" si="17"/>
        <v>0</v>
      </c>
      <c r="I190" s="266">
        <f t="shared" si="17"/>
        <v>0</v>
      </c>
    </row>
    <row r="191" spans="1:9">
      <c r="B191" s="12" t="s">
        <v>24</v>
      </c>
      <c r="C191" s="43">
        <v>0</v>
      </c>
      <c r="D191" s="43">
        <v>0</v>
      </c>
      <c r="E191" s="43">
        <v>0</v>
      </c>
      <c r="F191" s="43">
        <v>0</v>
      </c>
      <c r="G191" s="203">
        <v>0</v>
      </c>
      <c r="H191" s="43">
        <v>0</v>
      </c>
      <c r="I191" s="18">
        <f t="shared" si="16"/>
        <v>0</v>
      </c>
    </row>
    <row r="192" spans="1:9">
      <c r="B192" s="12" t="s">
        <v>134</v>
      </c>
      <c r="C192" s="43">
        <v>0</v>
      </c>
      <c r="D192" s="43">
        <v>0</v>
      </c>
      <c r="E192" s="43">
        <v>0</v>
      </c>
      <c r="F192" s="43">
        <v>0</v>
      </c>
      <c r="G192" s="203">
        <v>0</v>
      </c>
      <c r="H192" s="43">
        <v>0</v>
      </c>
      <c r="I192" s="18">
        <f t="shared" si="16"/>
        <v>0</v>
      </c>
    </row>
    <row r="193" spans="1:9">
      <c r="B193" s="12" t="s">
        <v>26</v>
      </c>
      <c r="C193" s="43">
        <v>0</v>
      </c>
      <c r="D193" s="43">
        <v>0</v>
      </c>
      <c r="E193" s="43">
        <v>0</v>
      </c>
      <c r="F193" s="43">
        <v>0</v>
      </c>
      <c r="G193" s="203">
        <v>0</v>
      </c>
      <c r="H193" s="43">
        <v>0</v>
      </c>
      <c r="I193" s="18">
        <f t="shared" si="16"/>
        <v>0</v>
      </c>
    </row>
    <row r="194" spans="1:9">
      <c r="B194" s="92" t="s">
        <v>27</v>
      </c>
      <c r="C194" s="130">
        <v>0</v>
      </c>
      <c r="D194" s="130">
        <v>0</v>
      </c>
      <c r="E194" s="130">
        <v>0</v>
      </c>
      <c r="F194" s="130">
        <v>0</v>
      </c>
      <c r="G194" s="203">
        <v>0</v>
      </c>
      <c r="H194" s="130">
        <v>0</v>
      </c>
      <c r="I194" s="18">
        <f t="shared" si="16"/>
        <v>0</v>
      </c>
    </row>
    <row r="195" spans="1:9" s="22" customFormat="1" ht="13.5">
      <c r="A195" s="12"/>
      <c r="B195" s="160" t="s">
        <v>117</v>
      </c>
      <c r="C195" s="284">
        <f>SUM(C191:C194)</f>
        <v>0</v>
      </c>
      <c r="D195" s="286">
        <f t="shared" ref="D195:I195" si="18">SUM(D191:D194)</f>
        <v>0</v>
      </c>
      <c r="E195" s="286">
        <f t="shared" si="18"/>
        <v>0</v>
      </c>
      <c r="F195" s="286">
        <f t="shared" si="18"/>
        <v>0</v>
      </c>
      <c r="G195" s="267">
        <f t="shared" si="18"/>
        <v>0</v>
      </c>
      <c r="H195" s="286">
        <f t="shared" si="18"/>
        <v>0</v>
      </c>
      <c r="I195" s="285">
        <f t="shared" si="18"/>
        <v>0</v>
      </c>
    </row>
    <row r="196" spans="1:9" s="23" customFormat="1" ht="14.25" thickBot="1">
      <c r="A196" s="12"/>
      <c r="B196" s="164" t="s">
        <v>21</v>
      </c>
      <c r="C196" s="279">
        <f>C190+C195</f>
        <v>0</v>
      </c>
      <c r="D196" s="279">
        <f t="shared" ref="D196:I196" si="19">D190+D195</f>
        <v>0</v>
      </c>
      <c r="E196" s="279">
        <f t="shared" si="19"/>
        <v>0</v>
      </c>
      <c r="F196" s="279">
        <f t="shared" si="19"/>
        <v>0</v>
      </c>
      <c r="G196" s="271">
        <f t="shared" si="19"/>
        <v>0</v>
      </c>
      <c r="H196" s="279">
        <f t="shared" si="19"/>
        <v>0</v>
      </c>
      <c r="I196" s="270">
        <f t="shared" si="19"/>
        <v>0</v>
      </c>
    </row>
    <row r="197" spans="1:9">
      <c r="G197" s="202"/>
      <c r="I197" s="18">
        <f t="shared" si="16"/>
        <v>0</v>
      </c>
    </row>
    <row r="198" spans="1:9">
      <c r="B198" s="18" t="s">
        <v>227</v>
      </c>
      <c r="G198" s="210">
        <v>1603.4335500000002</v>
      </c>
      <c r="I198" s="210">
        <f t="shared" ref="I198" si="20">SUM(C198:H198)</f>
        <v>1603.4335500000002</v>
      </c>
    </row>
    <row r="201" spans="1:9">
      <c r="B201" s="118" t="s">
        <v>504</v>
      </c>
    </row>
    <row r="202" spans="1:9">
      <c r="B202" s="12" t="s">
        <v>505</v>
      </c>
    </row>
    <row r="204" spans="1:9">
      <c r="C204" s="248" t="s">
        <v>506</v>
      </c>
    </row>
    <row r="205" spans="1:9" ht="41.25" thickBot="1">
      <c r="B205" s="110"/>
      <c r="C205" s="342" t="s">
        <v>507</v>
      </c>
    </row>
    <row r="206" spans="1:9">
      <c r="B206" s="12" t="s">
        <v>47</v>
      </c>
      <c r="C206" s="121">
        <v>0</v>
      </c>
    </row>
    <row r="207" spans="1:9">
      <c r="B207" s="12" t="s">
        <v>48</v>
      </c>
      <c r="C207" s="121">
        <v>0</v>
      </c>
    </row>
    <row r="208" spans="1:9">
      <c r="B208" s="12" t="s">
        <v>49</v>
      </c>
      <c r="C208" s="121">
        <v>0</v>
      </c>
    </row>
    <row r="209" spans="2:3">
      <c r="B209" s="12" t="s">
        <v>50</v>
      </c>
      <c r="C209" s="121">
        <v>0</v>
      </c>
    </row>
    <row r="210" spans="2:3">
      <c r="B210" s="12" t="s">
        <v>51</v>
      </c>
      <c r="C210" s="121">
        <v>0</v>
      </c>
    </row>
    <row r="211" spans="2:3">
      <c r="B211" s="12" t="s">
        <v>30</v>
      </c>
      <c r="C211" s="121">
        <v>0</v>
      </c>
    </row>
    <row r="212" spans="2:3">
      <c r="B212" s="12" t="s">
        <v>31</v>
      </c>
      <c r="C212" s="121">
        <v>0</v>
      </c>
    </row>
    <row r="213" spans="2:3">
      <c r="B213" s="12" t="s">
        <v>32</v>
      </c>
      <c r="C213" s="121">
        <v>0</v>
      </c>
    </row>
    <row r="214" spans="2:3">
      <c r="B214" s="12" t="s">
        <v>33</v>
      </c>
      <c r="C214" s="121">
        <v>0</v>
      </c>
    </row>
    <row r="215" spans="2:3">
      <c r="B215" s="12" t="s">
        <v>66</v>
      </c>
      <c r="C215" s="121">
        <v>0</v>
      </c>
    </row>
    <row r="216" spans="2:3">
      <c r="B216" s="12" t="s">
        <v>67</v>
      </c>
      <c r="C216" s="121">
        <v>0</v>
      </c>
    </row>
    <row r="217" spans="2:3">
      <c r="B217" s="12" t="s">
        <v>68</v>
      </c>
      <c r="C217" s="121">
        <v>0</v>
      </c>
    </row>
    <row r="218" spans="2:3">
      <c r="B218" s="12" t="s">
        <v>69</v>
      </c>
      <c r="C218" s="121">
        <v>0</v>
      </c>
    </row>
    <row r="219" spans="2:3">
      <c r="B219" s="12" t="s">
        <v>70</v>
      </c>
      <c r="C219" s="121">
        <v>0</v>
      </c>
    </row>
    <row r="220" spans="2:3">
      <c r="B220" s="12" t="s">
        <v>71</v>
      </c>
      <c r="C220" s="121">
        <v>0</v>
      </c>
    </row>
    <row r="221" spans="2:3">
      <c r="B221" s="12" t="s">
        <v>72</v>
      </c>
      <c r="C221" s="121">
        <v>0</v>
      </c>
    </row>
    <row r="222" spans="2:3">
      <c r="B222" s="12" t="s">
        <v>73</v>
      </c>
      <c r="C222" s="121">
        <v>0</v>
      </c>
    </row>
    <row r="223" spans="2:3">
      <c r="B223" s="12" t="s">
        <v>74</v>
      </c>
      <c r="C223" s="43">
        <f>G6</f>
        <v>59215.714780000002</v>
      </c>
    </row>
    <row r="224" spans="2:3" ht="13.5" thickBot="1">
      <c r="B224" s="113" t="s">
        <v>75</v>
      </c>
      <c r="C224" s="115">
        <f>SUM(C206:C223)</f>
        <v>59215.714780000002</v>
      </c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00FF"/>
  </sheetPr>
  <dimension ref="A1:Y197"/>
  <sheetViews>
    <sheetView topLeftCell="A5" zoomScaleNormal="100" workbookViewId="0">
      <selection activeCell="D23" sqref="D23:D41"/>
    </sheetView>
  </sheetViews>
  <sheetFormatPr baseColWidth="10" defaultColWidth="11" defaultRowHeight="12.75"/>
  <cols>
    <col min="1" max="1" width="5.375" style="12" customWidth="1"/>
    <col min="2" max="2" width="14.625" style="12" customWidth="1"/>
    <col min="3" max="3" width="22.375" style="12" customWidth="1"/>
    <col min="4" max="4" width="13.375" style="12" bestFit="1" customWidth="1"/>
    <col min="5" max="5" width="16.75" style="12" customWidth="1"/>
    <col min="6" max="6" width="31" style="12" customWidth="1"/>
    <col min="7" max="7" width="11" style="12" customWidth="1"/>
    <col min="8" max="8" width="23" style="12" customWidth="1"/>
    <col min="9" max="9" width="22.875" style="12" customWidth="1"/>
    <col min="10" max="10" width="18.5" style="12" customWidth="1"/>
    <col min="11" max="11" width="21.25" style="12" customWidth="1"/>
    <col min="12" max="12" width="20.875" style="12" customWidth="1"/>
    <col min="13" max="14" width="11" style="12" customWidth="1"/>
    <col min="15" max="15" width="16.125" style="12" customWidth="1"/>
    <col min="16" max="16" width="11" style="12"/>
    <col min="17" max="19" width="11" style="18"/>
    <col min="20" max="16384" width="11" style="12"/>
  </cols>
  <sheetData>
    <row r="1" spans="2:11">
      <c r="K1" s="17"/>
    </row>
    <row r="2" spans="2:11">
      <c r="B2" s="14" t="s">
        <v>60</v>
      </c>
      <c r="K2" s="17"/>
    </row>
    <row r="3" spans="2:11">
      <c r="B3" s="15" t="s">
        <v>510</v>
      </c>
      <c r="C3" s="8"/>
      <c r="K3" s="17"/>
    </row>
    <row r="4" spans="2:11">
      <c r="K4" s="17"/>
    </row>
    <row r="5" spans="2:11">
      <c r="B5" s="14" t="s">
        <v>55</v>
      </c>
      <c r="F5" s="355" t="s">
        <v>395</v>
      </c>
      <c r="G5" s="345">
        <f>+Resumen!D22</f>
        <v>94775.621369999979</v>
      </c>
      <c r="K5" s="17"/>
    </row>
    <row r="6" spans="2:11">
      <c r="B6" s="16">
        <f>+G7</f>
        <v>29848.579709999976</v>
      </c>
      <c r="D6" s="350">
        <f>+B6-D41</f>
        <v>0</v>
      </c>
      <c r="F6" s="12" t="s">
        <v>538</v>
      </c>
      <c r="G6" s="8">
        <f>+Q76+I141</f>
        <v>64927.041660000003</v>
      </c>
      <c r="K6" s="17"/>
    </row>
    <row r="7" spans="2:11">
      <c r="F7" s="12" t="s">
        <v>547</v>
      </c>
      <c r="G7" s="8">
        <f>+G5-G6</f>
        <v>29848.579709999976</v>
      </c>
      <c r="K7" s="17"/>
    </row>
    <row r="8" spans="2:11">
      <c r="B8" s="14" t="s">
        <v>85</v>
      </c>
      <c r="K8" s="17"/>
    </row>
    <row r="9" spans="2:11">
      <c r="B9" s="12" t="s">
        <v>141</v>
      </c>
      <c r="K9" s="17"/>
    </row>
    <row r="10" spans="2:11">
      <c r="B10" s="12" t="s">
        <v>53</v>
      </c>
      <c r="K10" s="17"/>
    </row>
    <row r="11" spans="2:11">
      <c r="K11" s="17"/>
    </row>
    <row r="12" spans="2:11">
      <c r="B12" s="14" t="s">
        <v>57</v>
      </c>
      <c r="K12" s="17"/>
    </row>
    <row r="13" spans="2:11">
      <c r="B13" s="12" t="s">
        <v>140</v>
      </c>
      <c r="K13" s="17"/>
    </row>
    <row r="14" spans="2:11">
      <c r="B14" s="12" t="s">
        <v>147</v>
      </c>
      <c r="K14" s="17"/>
    </row>
    <row r="15" spans="2:11">
      <c r="B15" s="12" t="s">
        <v>148</v>
      </c>
      <c r="K15" s="17"/>
    </row>
    <row r="16" spans="2:11">
      <c r="K16" s="17"/>
    </row>
    <row r="17" spans="1:19">
      <c r="K17" s="17"/>
    </row>
    <row r="18" spans="1:19">
      <c r="K18" s="17"/>
    </row>
    <row r="19" spans="1:19">
      <c r="B19" s="12" t="s">
        <v>63</v>
      </c>
      <c r="K19" s="17"/>
    </row>
    <row r="20" spans="1:19">
      <c r="D20" s="197" t="s">
        <v>231</v>
      </c>
      <c r="I20" s="17"/>
      <c r="O20" s="18"/>
      <c r="P20" s="18"/>
      <c r="R20" s="12"/>
      <c r="S20" s="12"/>
    </row>
    <row r="21" spans="1:19">
      <c r="C21" s="260" t="s">
        <v>94</v>
      </c>
      <c r="O21" s="18"/>
      <c r="P21" s="18"/>
      <c r="R21" s="12"/>
      <c r="S21" s="12"/>
    </row>
    <row r="22" spans="1:19" ht="27.75" thickBot="1">
      <c r="A22" s="109"/>
      <c r="B22" s="110"/>
      <c r="C22" s="212" t="s">
        <v>396</v>
      </c>
      <c r="D22" s="212" t="s">
        <v>341</v>
      </c>
      <c r="E22" s="212" t="s">
        <v>335</v>
      </c>
      <c r="F22" s="212" t="s">
        <v>336</v>
      </c>
      <c r="G22" s="212" t="s">
        <v>337</v>
      </c>
      <c r="O22" s="18"/>
      <c r="P22" s="18"/>
      <c r="R22" s="12"/>
      <c r="S22" s="12"/>
    </row>
    <row r="23" spans="1:19">
      <c r="B23" s="12" t="s">
        <v>47</v>
      </c>
      <c r="C23" s="8">
        <v>8400674</v>
      </c>
      <c r="D23" s="8">
        <f>+I150</f>
        <v>4922.6226078164727</v>
      </c>
      <c r="E23" s="9">
        <f t="shared" ref="E23:E41" si="0">D23*1000/C23</f>
        <v>0.58597948305296366</v>
      </c>
      <c r="F23" s="9">
        <f>E23-E$41</f>
        <v>-5.3205669140782841E-2</v>
      </c>
      <c r="G23" s="8">
        <f t="shared" ref="G23:G41" si="1">F23*C23/1000</f>
        <v>-446.96348140357674</v>
      </c>
      <c r="O23" s="18"/>
      <c r="P23" s="18"/>
      <c r="R23" s="12"/>
      <c r="S23" s="12"/>
    </row>
    <row r="24" spans="1:19">
      <c r="B24" s="12" t="s">
        <v>48</v>
      </c>
      <c r="C24" s="8">
        <v>1321616</v>
      </c>
      <c r="D24" s="8">
        <f t="shared" ref="D24:D41" si="2">+I151</f>
        <v>1164.3205915949743</v>
      </c>
      <c r="E24" s="9">
        <f t="shared" si="0"/>
        <v>0.88098251806498584</v>
      </c>
      <c r="F24" s="9">
        <f t="shared" ref="F24:F41" si="3">E24-E$41</f>
        <v>0.24179736587123934</v>
      </c>
      <c r="G24" s="8">
        <f t="shared" si="1"/>
        <v>319.56326749328383</v>
      </c>
      <c r="O24" s="18"/>
      <c r="P24" s="18"/>
      <c r="R24" s="12"/>
      <c r="S24" s="12"/>
    </row>
    <row r="25" spans="1:19">
      <c r="B25" s="12" t="s">
        <v>49</v>
      </c>
      <c r="C25" s="8">
        <v>1056492.5</v>
      </c>
      <c r="D25" s="8">
        <f t="shared" si="2"/>
        <v>479.76698013197029</v>
      </c>
      <c r="E25" s="9">
        <f t="shared" si="0"/>
        <v>0.45411300140036043</v>
      </c>
      <c r="F25" s="9">
        <f t="shared" si="3"/>
        <v>-0.18507215079338607</v>
      </c>
      <c r="G25" s="8">
        <f t="shared" si="1"/>
        <v>-195.52733927208143</v>
      </c>
      <c r="O25" s="18"/>
      <c r="P25" s="18"/>
      <c r="R25" s="12"/>
      <c r="S25" s="12"/>
    </row>
    <row r="26" spans="1:19">
      <c r="B26" s="12" t="s">
        <v>50</v>
      </c>
      <c r="C26" s="8">
        <v>1103960.5</v>
      </c>
      <c r="D26" s="8">
        <f t="shared" si="2"/>
        <v>861.13308504918746</v>
      </c>
      <c r="E26" s="9">
        <f t="shared" si="0"/>
        <v>0.78003976143094556</v>
      </c>
      <c r="F26" s="9">
        <f t="shared" si="3"/>
        <v>0.14085460923719906</v>
      </c>
      <c r="G26" s="8">
        <f t="shared" si="1"/>
        <v>155.49792484080288</v>
      </c>
      <c r="O26" s="18"/>
      <c r="P26" s="18"/>
      <c r="R26" s="12"/>
      <c r="S26" s="12"/>
    </row>
    <row r="27" spans="1:19">
      <c r="B27" s="12" t="s">
        <v>51</v>
      </c>
      <c r="C27" s="8">
        <v>2102560.5</v>
      </c>
      <c r="D27" s="8">
        <f t="shared" si="2"/>
        <v>1285.6013715929189</v>
      </c>
      <c r="E27" s="9">
        <f t="shared" si="0"/>
        <v>0.61144560244184121</v>
      </c>
      <c r="F27" s="9">
        <f t="shared" si="3"/>
        <v>-2.773954975190529E-2</v>
      </c>
      <c r="G27" s="8">
        <f t="shared" si="1"/>
        <v>-58.324081596140864</v>
      </c>
      <c r="O27" s="18"/>
      <c r="P27" s="18"/>
      <c r="R27" s="12"/>
      <c r="S27" s="12"/>
    </row>
    <row r="28" spans="1:19">
      <c r="B28" s="12" t="s">
        <v>30</v>
      </c>
      <c r="C28" s="8">
        <v>586917.5</v>
      </c>
      <c r="D28" s="8">
        <f t="shared" si="2"/>
        <v>511.43491429622202</v>
      </c>
      <c r="E28" s="9">
        <f t="shared" si="0"/>
        <v>0.87139148908700459</v>
      </c>
      <c r="F28" s="9">
        <f t="shared" si="3"/>
        <v>0.23220633689325809</v>
      </c>
      <c r="G28" s="8">
        <f t="shared" si="1"/>
        <v>136.28596273354881</v>
      </c>
      <c r="O28" s="18"/>
      <c r="P28" s="18"/>
      <c r="R28" s="12"/>
      <c r="S28" s="12"/>
    </row>
    <row r="29" spans="1:19">
      <c r="B29" s="12" t="s">
        <v>31</v>
      </c>
      <c r="C29" s="8">
        <v>2483421</v>
      </c>
      <c r="D29" s="8">
        <f t="shared" si="2"/>
        <v>2413.5740586794018</v>
      </c>
      <c r="E29" s="9">
        <f t="shared" si="0"/>
        <v>0.9718747077839005</v>
      </c>
      <c r="F29" s="9">
        <f t="shared" si="3"/>
        <v>0.33268955559015401</v>
      </c>
      <c r="G29" s="8">
        <f t="shared" si="1"/>
        <v>826.20822883325582</v>
      </c>
      <c r="O29" s="18"/>
      <c r="P29" s="18"/>
      <c r="R29" s="12"/>
      <c r="S29" s="12"/>
    </row>
    <row r="30" spans="1:19">
      <c r="B30" s="12" t="s">
        <v>32</v>
      </c>
      <c r="C30" s="8">
        <v>2068901</v>
      </c>
      <c r="D30" s="8">
        <f t="shared" si="2"/>
        <v>1614.691170710496</v>
      </c>
      <c r="E30" s="9">
        <f t="shared" si="0"/>
        <v>0.78045840313794423</v>
      </c>
      <c r="F30" s="9">
        <f t="shared" si="3"/>
        <v>0.14127325094419774</v>
      </c>
      <c r="G30" s="8">
        <f t="shared" si="1"/>
        <v>292.28037015170162</v>
      </c>
      <c r="O30" s="18"/>
      <c r="P30" s="18"/>
      <c r="R30" s="12"/>
      <c r="S30" s="12"/>
    </row>
    <row r="31" spans="1:19">
      <c r="B31" s="12" t="s">
        <v>33</v>
      </c>
      <c r="C31" s="8">
        <v>7513504.5</v>
      </c>
      <c r="D31" s="8">
        <f t="shared" si="2"/>
        <v>2506.0061160915866</v>
      </c>
      <c r="E31" s="9">
        <f t="shared" si="0"/>
        <v>0.33353358823323881</v>
      </c>
      <c r="F31" s="9">
        <f t="shared" si="3"/>
        <v>-0.30565156396050769</v>
      </c>
      <c r="G31" s="8">
        <f t="shared" si="1"/>
        <v>-2296.5144012493124</v>
      </c>
      <c r="O31" s="18"/>
      <c r="P31" s="18"/>
      <c r="R31" s="12"/>
      <c r="S31" s="12"/>
    </row>
    <row r="32" spans="1:19">
      <c r="B32" s="12" t="s">
        <v>66</v>
      </c>
      <c r="C32" s="8">
        <v>4992766.5</v>
      </c>
      <c r="D32" s="8">
        <f t="shared" si="2"/>
        <v>4562.3909802885173</v>
      </c>
      <c r="E32" s="9">
        <f t="shared" si="0"/>
        <v>0.91380019079372476</v>
      </c>
      <c r="F32" s="9">
        <f t="shared" si="3"/>
        <v>0.27461503859997827</v>
      </c>
      <c r="G32" s="8">
        <f t="shared" si="1"/>
        <v>1371.0887651181783</v>
      </c>
      <c r="O32" s="18"/>
      <c r="P32" s="18"/>
      <c r="R32" s="12"/>
      <c r="S32" s="12"/>
    </row>
    <row r="33" spans="1:19">
      <c r="B33" s="12" t="s">
        <v>67</v>
      </c>
      <c r="C33" s="8">
        <v>1096314.5</v>
      </c>
      <c r="D33" s="8">
        <f t="shared" si="2"/>
        <v>879.46764064989748</v>
      </c>
      <c r="E33" s="9">
        <f t="shared" si="0"/>
        <v>0.80220378426983996</v>
      </c>
      <c r="F33" s="9">
        <f t="shared" si="3"/>
        <v>0.16301863207609346</v>
      </c>
      <c r="G33" s="8">
        <f t="shared" si="1"/>
        <v>178.71969011518635</v>
      </c>
      <c r="O33" s="18"/>
      <c r="P33" s="18"/>
      <c r="R33" s="12"/>
      <c r="S33" s="12"/>
    </row>
    <row r="34" spans="1:19">
      <c r="B34" s="12" t="s">
        <v>68</v>
      </c>
      <c r="C34" s="8">
        <v>2740521</v>
      </c>
      <c r="D34" s="8">
        <f t="shared" si="2"/>
        <v>1421.6472799967453</v>
      </c>
      <c r="E34" s="9">
        <f t="shared" si="0"/>
        <v>0.51875073389211224</v>
      </c>
      <c r="F34" s="9">
        <f t="shared" si="3"/>
        <v>-0.12043441830163426</v>
      </c>
      <c r="G34" s="8">
        <f t="shared" si="1"/>
        <v>-330.05305247841306</v>
      </c>
      <c r="O34" s="18"/>
      <c r="P34" s="18"/>
      <c r="R34" s="12"/>
      <c r="S34" s="12"/>
    </row>
    <row r="35" spans="1:19">
      <c r="B35" s="12" t="s">
        <v>69</v>
      </c>
      <c r="C35" s="8">
        <v>6445718</v>
      </c>
      <c r="D35" s="8">
        <f t="shared" si="2"/>
        <v>4440.9999507350412</v>
      </c>
      <c r="E35" s="9">
        <f t="shared" si="0"/>
        <v>0.68898452441373337</v>
      </c>
      <c r="F35" s="9">
        <f t="shared" si="3"/>
        <v>4.979937221998687E-2</v>
      </c>
      <c r="G35" s="8">
        <f t="shared" si="1"/>
        <v>320.99270990706935</v>
      </c>
      <c r="O35" s="18"/>
      <c r="P35" s="18"/>
      <c r="R35" s="12"/>
      <c r="S35" s="12"/>
    </row>
    <row r="36" spans="1:19">
      <c r="B36" s="12" t="s">
        <v>70</v>
      </c>
      <c r="C36" s="8">
        <v>1467053</v>
      </c>
      <c r="D36" s="8">
        <f t="shared" si="2"/>
        <v>1022.3019752828725</v>
      </c>
      <c r="E36" s="9">
        <f t="shared" si="0"/>
        <v>0.69684051992864093</v>
      </c>
      <c r="F36" s="9">
        <f t="shared" si="3"/>
        <v>5.7655367734894436E-2</v>
      </c>
      <c r="G36" s="8">
        <f t="shared" si="1"/>
        <v>84.583480201580088</v>
      </c>
      <c r="O36" s="18"/>
      <c r="P36" s="18"/>
      <c r="R36" s="12"/>
      <c r="S36" s="12"/>
    </row>
    <row r="37" spans="1:19">
      <c r="B37" s="12" t="s">
        <v>71</v>
      </c>
      <c r="C37" s="8">
        <v>640633</v>
      </c>
      <c r="D37" s="8">
        <f t="shared" si="2"/>
        <v>529.1061509326139</v>
      </c>
      <c r="E37" s="9">
        <f t="shared" si="0"/>
        <v>0.82591148275629556</v>
      </c>
      <c r="F37" s="9">
        <f t="shared" si="3"/>
        <v>0.18672633056254906</v>
      </c>
      <c r="G37" s="8">
        <f t="shared" si="1"/>
        <v>119.62304932727749</v>
      </c>
      <c r="O37" s="18"/>
      <c r="P37" s="18"/>
      <c r="R37" s="12"/>
      <c r="S37" s="12"/>
    </row>
    <row r="38" spans="1:19">
      <c r="B38" s="12" t="s">
        <v>72</v>
      </c>
      <c r="C38" s="8">
        <v>2189121</v>
      </c>
      <c r="D38" s="8">
        <f t="shared" si="2"/>
        <v>730.37694010222356</v>
      </c>
      <c r="E38" s="9">
        <f t="shared" si="0"/>
        <v>0.33363936488765289</v>
      </c>
      <c r="F38" s="9">
        <f t="shared" si="3"/>
        <v>-0.30554578730609361</v>
      </c>
      <c r="G38" s="8">
        <f t="shared" si="1"/>
        <v>-668.87669945330288</v>
      </c>
      <c r="O38" s="18"/>
      <c r="P38" s="18"/>
      <c r="R38" s="12"/>
      <c r="S38" s="12"/>
    </row>
    <row r="39" spans="1:19">
      <c r="B39" s="92" t="s">
        <v>73</v>
      </c>
      <c r="C39" s="111">
        <v>318027.5</v>
      </c>
      <c r="D39" s="8">
        <f t="shared" si="2"/>
        <v>441.59880260127318</v>
      </c>
      <c r="E39" s="112">
        <f t="shared" si="0"/>
        <v>1.3885554004017677</v>
      </c>
      <c r="F39" s="112">
        <f t="shared" si="3"/>
        <v>0.74937024820802123</v>
      </c>
      <c r="G39" s="111">
        <f t="shared" si="1"/>
        <v>238.32034661197648</v>
      </c>
      <c r="O39" s="18"/>
      <c r="P39" s="18"/>
      <c r="R39" s="12"/>
      <c r="S39" s="12"/>
    </row>
    <row r="40" spans="1:19">
      <c r="B40" s="92" t="s">
        <v>74</v>
      </c>
      <c r="C40" s="111">
        <v>169659.5</v>
      </c>
      <c r="D40" s="8">
        <f t="shared" si="2"/>
        <v>61.539093447584037</v>
      </c>
      <c r="E40" s="112">
        <f t="shared" si="0"/>
        <v>0.3627211765187569</v>
      </c>
      <c r="F40" s="112">
        <f t="shared" si="3"/>
        <v>-0.27646397567498959</v>
      </c>
      <c r="G40" s="111">
        <f t="shared" si="1"/>
        <v>-46.904739881030892</v>
      </c>
      <c r="O40" s="18"/>
      <c r="P40" s="18"/>
      <c r="R40" s="12"/>
      <c r="S40" s="12"/>
    </row>
    <row r="41" spans="1:19" ht="13.5" thickBot="1">
      <c r="A41" s="14"/>
      <c r="B41" s="113" t="s">
        <v>75</v>
      </c>
      <c r="C41" s="114">
        <v>46697861.5</v>
      </c>
      <c r="D41" s="132">
        <f t="shared" si="2"/>
        <v>29848.579709999995</v>
      </c>
      <c r="E41" s="116">
        <f t="shared" si="0"/>
        <v>0.6391851521937465</v>
      </c>
      <c r="F41" s="117">
        <f t="shared" si="3"/>
        <v>0</v>
      </c>
      <c r="G41" s="114">
        <f t="shared" si="1"/>
        <v>0</v>
      </c>
      <c r="O41" s="18"/>
      <c r="P41" s="18"/>
      <c r="R41" s="12"/>
      <c r="S41" s="12"/>
    </row>
    <row r="42" spans="1:19">
      <c r="B42" s="12" t="s">
        <v>87</v>
      </c>
      <c r="C42" s="8">
        <f>C41-C37-C38</f>
        <v>43868107.5</v>
      </c>
    </row>
    <row r="45" spans="1:19">
      <c r="B45" s="143" t="s">
        <v>169</v>
      </c>
    </row>
    <row r="46" spans="1:19">
      <c r="B46" s="36"/>
    </row>
    <row r="47" spans="1:19">
      <c r="B47" s="36" t="s">
        <v>245</v>
      </c>
    </row>
    <row r="48" spans="1:19">
      <c r="A48" s="23"/>
      <c r="E48" s="18"/>
      <c r="F48" s="18"/>
      <c r="Q48" s="12"/>
      <c r="R48" s="12"/>
      <c r="S48" s="12"/>
    </row>
    <row r="49" spans="2:24" ht="81.75" customHeight="1" thickBot="1">
      <c r="B49" s="273" t="s">
        <v>219</v>
      </c>
      <c r="C49" s="274" t="s">
        <v>118</v>
      </c>
      <c r="D49" s="274" t="s">
        <v>119</v>
      </c>
      <c r="E49" s="274" t="s">
        <v>120</v>
      </c>
      <c r="F49" s="275" t="s">
        <v>144</v>
      </c>
      <c r="G49" s="275" t="s">
        <v>145</v>
      </c>
      <c r="H49" s="275" t="s">
        <v>137</v>
      </c>
      <c r="I49" s="275" t="s">
        <v>423</v>
      </c>
      <c r="J49" s="274" t="s">
        <v>146</v>
      </c>
      <c r="K49" s="274" t="s">
        <v>424</v>
      </c>
      <c r="L49" s="274" t="s">
        <v>138</v>
      </c>
      <c r="M49" s="275" t="s">
        <v>425</v>
      </c>
      <c r="N49" s="275" t="s">
        <v>419</v>
      </c>
      <c r="O49" s="275" t="s">
        <v>420</v>
      </c>
      <c r="P49" s="274" t="s">
        <v>123</v>
      </c>
      <c r="Q49" s="291" t="s">
        <v>38</v>
      </c>
      <c r="R49" s="273" t="s">
        <v>220</v>
      </c>
      <c r="S49" s="161"/>
      <c r="T49" s="161"/>
      <c r="U49" s="18"/>
      <c r="V49" s="18"/>
      <c r="W49" s="18"/>
    </row>
    <row r="50" spans="2:24">
      <c r="B50" s="12" t="s">
        <v>47</v>
      </c>
      <c r="C50" s="203">
        <v>0</v>
      </c>
      <c r="D50" s="203">
        <v>0</v>
      </c>
      <c r="E50" s="203">
        <v>0</v>
      </c>
      <c r="F50" s="202">
        <v>0</v>
      </c>
      <c r="G50" s="202">
        <v>2753.3132999999998</v>
      </c>
      <c r="H50" s="202">
        <v>0</v>
      </c>
      <c r="I50" s="202">
        <v>0</v>
      </c>
      <c r="J50" s="202">
        <v>0</v>
      </c>
      <c r="K50" s="232">
        <v>0</v>
      </c>
      <c r="L50" s="202">
        <v>0</v>
      </c>
      <c r="M50" s="202">
        <v>0</v>
      </c>
      <c r="N50" s="202">
        <v>0</v>
      </c>
      <c r="O50" s="202">
        <v>0</v>
      </c>
      <c r="P50" s="203">
        <v>0</v>
      </c>
      <c r="Q50" s="43">
        <f t="shared" ref="Q50:Q67" si="4">SUM(C50:P50)</f>
        <v>2753.3132999999998</v>
      </c>
      <c r="R50" s="43"/>
      <c r="S50" s="43"/>
      <c r="T50" s="43"/>
      <c r="U50" s="18"/>
      <c r="V50" s="18"/>
      <c r="W50" s="18"/>
    </row>
    <row r="51" spans="2:24">
      <c r="B51" s="12" t="s">
        <v>48</v>
      </c>
      <c r="C51" s="203">
        <v>16.067029999999999</v>
      </c>
      <c r="D51" s="203">
        <v>0</v>
      </c>
      <c r="E51" s="203">
        <v>0</v>
      </c>
      <c r="F51" s="202">
        <v>0</v>
      </c>
      <c r="G51" s="202">
        <v>837.75003000000004</v>
      </c>
      <c r="H51" s="202">
        <v>0</v>
      </c>
      <c r="I51" s="202">
        <v>0</v>
      </c>
      <c r="J51" s="202">
        <v>0</v>
      </c>
      <c r="K51" s="232">
        <v>0</v>
      </c>
      <c r="L51" s="202">
        <v>0</v>
      </c>
      <c r="M51" s="202">
        <v>0</v>
      </c>
      <c r="N51" s="202">
        <v>0</v>
      </c>
      <c r="O51" s="202">
        <v>0</v>
      </c>
      <c r="P51" s="203">
        <v>0</v>
      </c>
      <c r="Q51" s="43">
        <f t="shared" si="4"/>
        <v>853.81706000000008</v>
      </c>
      <c r="R51" s="43"/>
      <c r="S51" s="43"/>
      <c r="T51" s="43"/>
      <c r="U51" s="18"/>
      <c r="V51" s="18"/>
      <c r="W51" s="18"/>
    </row>
    <row r="52" spans="2:24">
      <c r="B52" s="12" t="s">
        <v>49</v>
      </c>
      <c r="C52" s="203">
        <v>0</v>
      </c>
      <c r="D52" s="203">
        <v>0</v>
      </c>
      <c r="E52" s="203">
        <v>0</v>
      </c>
      <c r="F52" s="202">
        <v>0</v>
      </c>
      <c r="G52" s="202">
        <v>207.42255</v>
      </c>
      <c r="H52" s="202">
        <v>0</v>
      </c>
      <c r="I52" s="202">
        <v>0</v>
      </c>
      <c r="J52" s="202">
        <v>0</v>
      </c>
      <c r="K52" s="232">
        <v>0</v>
      </c>
      <c r="L52" s="202">
        <v>0</v>
      </c>
      <c r="M52" s="202">
        <v>0</v>
      </c>
      <c r="N52" s="202">
        <v>0</v>
      </c>
      <c r="O52" s="202">
        <v>0</v>
      </c>
      <c r="P52" s="203">
        <v>0</v>
      </c>
      <c r="Q52" s="43">
        <f t="shared" si="4"/>
        <v>207.42255</v>
      </c>
      <c r="R52" s="43"/>
      <c r="S52" s="43"/>
      <c r="T52" s="43"/>
      <c r="U52" s="18"/>
      <c r="V52" s="18"/>
      <c r="W52" s="18"/>
    </row>
    <row r="53" spans="2:24">
      <c r="B53" s="12" t="s">
        <v>50</v>
      </c>
      <c r="C53" s="203">
        <v>0</v>
      </c>
      <c r="D53" s="203">
        <v>0</v>
      </c>
      <c r="E53" s="203">
        <v>0</v>
      </c>
      <c r="F53" s="202">
        <v>0</v>
      </c>
      <c r="G53" s="202">
        <v>636.53827000000001</v>
      </c>
      <c r="H53" s="202">
        <v>0</v>
      </c>
      <c r="I53" s="202">
        <v>0</v>
      </c>
      <c r="J53" s="202">
        <v>0</v>
      </c>
      <c r="K53" s="232">
        <v>0</v>
      </c>
      <c r="L53" s="202">
        <v>0</v>
      </c>
      <c r="M53" s="202">
        <v>0</v>
      </c>
      <c r="N53" s="202">
        <v>0</v>
      </c>
      <c r="O53" s="202">
        <v>0</v>
      </c>
      <c r="P53" s="203">
        <v>0</v>
      </c>
      <c r="Q53" s="43">
        <f t="shared" si="4"/>
        <v>636.53827000000001</v>
      </c>
      <c r="R53" s="43"/>
      <c r="S53" s="43"/>
      <c r="T53" s="43"/>
      <c r="U53" s="18"/>
      <c r="V53" s="18"/>
      <c r="W53" s="18"/>
    </row>
    <row r="54" spans="2:24">
      <c r="B54" s="12" t="s">
        <v>51</v>
      </c>
      <c r="C54" s="203">
        <v>0</v>
      </c>
      <c r="D54" s="203">
        <v>0</v>
      </c>
      <c r="E54" s="203">
        <v>0</v>
      </c>
      <c r="F54" s="202">
        <v>0</v>
      </c>
      <c r="G54" s="202">
        <v>670.07461999999998</v>
      </c>
      <c r="H54" s="202">
        <v>0</v>
      </c>
      <c r="I54" s="202">
        <v>0</v>
      </c>
      <c r="J54" s="202">
        <v>0</v>
      </c>
      <c r="K54" s="232">
        <v>0</v>
      </c>
      <c r="L54" s="202">
        <v>0</v>
      </c>
      <c r="M54" s="202">
        <v>0</v>
      </c>
      <c r="N54" s="202">
        <v>0</v>
      </c>
      <c r="O54" s="202">
        <v>0</v>
      </c>
      <c r="P54" s="203">
        <v>0</v>
      </c>
      <c r="Q54" s="43">
        <f t="shared" si="4"/>
        <v>670.07461999999998</v>
      </c>
      <c r="R54" s="43"/>
      <c r="S54" s="43"/>
      <c r="T54" s="43"/>
      <c r="U54" s="18"/>
      <c r="V54" s="18"/>
      <c r="W54" s="18"/>
    </row>
    <row r="55" spans="2:24">
      <c r="B55" s="12" t="s">
        <v>30</v>
      </c>
      <c r="C55" s="203">
        <v>0</v>
      </c>
      <c r="D55" s="203">
        <v>0</v>
      </c>
      <c r="E55" s="203">
        <v>0</v>
      </c>
      <c r="F55" s="202">
        <v>0</v>
      </c>
      <c r="G55" s="202">
        <v>354.45918</v>
      </c>
      <c r="H55" s="202">
        <v>0</v>
      </c>
      <c r="I55" s="202">
        <v>0</v>
      </c>
      <c r="J55" s="202">
        <v>0</v>
      </c>
      <c r="K55" s="232">
        <v>0</v>
      </c>
      <c r="L55" s="202">
        <v>0</v>
      </c>
      <c r="M55" s="202">
        <v>0</v>
      </c>
      <c r="N55" s="202">
        <v>0</v>
      </c>
      <c r="O55" s="202">
        <v>0</v>
      </c>
      <c r="P55" s="203">
        <v>0</v>
      </c>
      <c r="Q55" s="43">
        <f t="shared" si="4"/>
        <v>354.45918</v>
      </c>
      <c r="R55" s="43"/>
      <c r="S55" s="43"/>
      <c r="T55" s="43"/>
      <c r="U55" s="18"/>
      <c r="V55" s="18"/>
      <c r="W55" s="18"/>
    </row>
    <row r="56" spans="2:24">
      <c r="B56" s="12" t="s">
        <v>31</v>
      </c>
      <c r="C56" s="203">
        <v>0</v>
      </c>
      <c r="D56" s="203">
        <v>0</v>
      </c>
      <c r="E56" s="203">
        <v>0</v>
      </c>
      <c r="F56" s="202">
        <v>0</v>
      </c>
      <c r="G56" s="202">
        <v>1803.2518500000001</v>
      </c>
      <c r="H56" s="202">
        <v>0</v>
      </c>
      <c r="I56" s="202">
        <v>0</v>
      </c>
      <c r="J56" s="202">
        <v>0</v>
      </c>
      <c r="K56" s="232">
        <v>0</v>
      </c>
      <c r="L56" s="202">
        <v>0</v>
      </c>
      <c r="M56" s="202">
        <v>0</v>
      </c>
      <c r="N56" s="202">
        <v>0</v>
      </c>
      <c r="O56" s="202">
        <v>0</v>
      </c>
      <c r="P56" s="203">
        <v>0</v>
      </c>
      <c r="Q56" s="43">
        <f t="shared" si="4"/>
        <v>1803.2518500000001</v>
      </c>
      <c r="R56" s="43"/>
      <c r="S56" s="43"/>
      <c r="T56" s="43"/>
      <c r="U56" s="18"/>
      <c r="V56" s="18"/>
      <c r="W56" s="18"/>
    </row>
    <row r="57" spans="2:24">
      <c r="B57" s="12" t="s">
        <v>32</v>
      </c>
      <c r="C57" s="203">
        <v>81.118830000000003</v>
      </c>
      <c r="D57" s="203">
        <v>0</v>
      </c>
      <c r="E57" s="203">
        <v>0</v>
      </c>
      <c r="F57" s="202">
        <v>0</v>
      </c>
      <c r="G57" s="202">
        <v>972.23563000000001</v>
      </c>
      <c r="H57" s="202">
        <v>0</v>
      </c>
      <c r="I57" s="202">
        <v>0</v>
      </c>
      <c r="J57" s="202">
        <v>0</v>
      </c>
      <c r="K57" s="232">
        <v>0</v>
      </c>
      <c r="L57" s="202">
        <v>0</v>
      </c>
      <c r="M57" s="202">
        <v>0</v>
      </c>
      <c r="N57" s="202">
        <v>0</v>
      </c>
      <c r="O57" s="202">
        <v>0</v>
      </c>
      <c r="P57" s="203">
        <v>0</v>
      </c>
      <c r="Q57" s="43">
        <f t="shared" si="4"/>
        <v>1053.35446</v>
      </c>
      <c r="R57" s="43"/>
      <c r="S57" s="43"/>
      <c r="T57" s="43"/>
      <c r="U57" s="18"/>
      <c r="V57" s="18"/>
      <c r="W57" s="18"/>
    </row>
    <row r="58" spans="2:24">
      <c r="B58" s="12" t="s">
        <v>33</v>
      </c>
      <c r="C58" s="203">
        <v>83.850970000000004</v>
      </c>
      <c r="D58" s="203">
        <v>0</v>
      </c>
      <c r="E58" s="203">
        <v>0</v>
      </c>
      <c r="F58" s="202">
        <v>0</v>
      </c>
      <c r="G58" s="202">
        <v>595.56915000000004</v>
      </c>
      <c r="H58" s="202">
        <v>0</v>
      </c>
      <c r="I58" s="202">
        <v>0</v>
      </c>
      <c r="J58" s="202">
        <v>0</v>
      </c>
      <c r="K58" s="232">
        <v>0</v>
      </c>
      <c r="L58" s="202">
        <v>0</v>
      </c>
      <c r="M58" s="202">
        <v>0</v>
      </c>
      <c r="N58" s="202">
        <v>0</v>
      </c>
      <c r="O58" s="202">
        <v>0</v>
      </c>
      <c r="P58" s="203">
        <v>0</v>
      </c>
      <c r="Q58" s="43">
        <f t="shared" si="4"/>
        <v>679.42012</v>
      </c>
      <c r="R58" s="43"/>
      <c r="S58" s="43"/>
      <c r="T58" s="43"/>
      <c r="U58" s="18"/>
      <c r="V58" s="18"/>
      <c r="W58" s="18"/>
    </row>
    <row r="59" spans="2:24">
      <c r="B59" s="12" t="s">
        <v>66</v>
      </c>
      <c r="C59" s="203">
        <v>48.197749999999999</v>
      </c>
      <c r="D59" s="203">
        <v>0</v>
      </c>
      <c r="E59" s="203">
        <v>0</v>
      </c>
      <c r="F59" s="202">
        <v>0</v>
      </c>
      <c r="G59" s="202">
        <v>3168.1698700000002</v>
      </c>
      <c r="H59" s="202">
        <v>0</v>
      </c>
      <c r="I59" s="202">
        <v>0</v>
      </c>
      <c r="J59" s="202">
        <v>0</v>
      </c>
      <c r="K59" s="232">
        <v>0</v>
      </c>
      <c r="L59" s="202">
        <v>0</v>
      </c>
      <c r="M59" s="202">
        <v>0</v>
      </c>
      <c r="N59" s="202">
        <v>0</v>
      </c>
      <c r="O59" s="202">
        <v>0</v>
      </c>
      <c r="P59" s="203">
        <v>0</v>
      </c>
      <c r="Q59" s="43">
        <f t="shared" si="4"/>
        <v>3216.36762</v>
      </c>
      <c r="R59" s="43"/>
      <c r="S59" s="43"/>
      <c r="T59" s="43"/>
      <c r="U59" s="18"/>
      <c r="V59" s="18"/>
      <c r="W59" s="18"/>
    </row>
    <row r="60" spans="2:24">
      <c r="B60" s="12" t="s">
        <v>67</v>
      </c>
      <c r="C60" s="203">
        <v>0</v>
      </c>
      <c r="D60" s="203">
        <v>0</v>
      </c>
      <c r="E60" s="203">
        <v>0</v>
      </c>
      <c r="F60" s="202">
        <v>0</v>
      </c>
      <c r="G60" s="202">
        <v>588.87725</v>
      </c>
      <c r="H60" s="202">
        <v>0</v>
      </c>
      <c r="I60" s="202">
        <v>0</v>
      </c>
      <c r="J60" s="202">
        <v>0</v>
      </c>
      <c r="K60" s="232">
        <v>0</v>
      </c>
      <c r="L60" s="202">
        <v>0</v>
      </c>
      <c r="M60" s="202">
        <v>0</v>
      </c>
      <c r="N60" s="202">
        <v>0</v>
      </c>
      <c r="O60" s="202">
        <v>0</v>
      </c>
      <c r="P60" s="203">
        <v>0</v>
      </c>
      <c r="Q60" s="43">
        <f t="shared" si="4"/>
        <v>588.87725</v>
      </c>
      <c r="R60" s="43"/>
      <c r="S60" s="43"/>
      <c r="T60" s="43"/>
      <c r="U60" s="18"/>
      <c r="V60" s="18"/>
      <c r="W60" s="18"/>
    </row>
    <row r="61" spans="2:24">
      <c r="B61" s="12" t="s">
        <v>68</v>
      </c>
      <c r="C61" s="203">
        <v>11.102649999999999</v>
      </c>
      <c r="D61" s="203">
        <v>0</v>
      </c>
      <c r="E61" s="203">
        <v>0</v>
      </c>
      <c r="F61" s="202">
        <v>0</v>
      </c>
      <c r="G61" s="202">
        <v>718.67269999999996</v>
      </c>
      <c r="H61" s="202">
        <v>0</v>
      </c>
      <c r="I61" s="202">
        <v>0</v>
      </c>
      <c r="J61" s="202">
        <v>0</v>
      </c>
      <c r="K61" s="232">
        <v>0</v>
      </c>
      <c r="L61" s="202">
        <v>0</v>
      </c>
      <c r="M61" s="202">
        <v>0</v>
      </c>
      <c r="N61" s="202">
        <v>0</v>
      </c>
      <c r="O61" s="202">
        <v>0</v>
      </c>
      <c r="P61" s="203">
        <v>0</v>
      </c>
      <c r="Q61" s="43">
        <f t="shared" si="4"/>
        <v>729.77535</v>
      </c>
      <c r="R61" s="43"/>
      <c r="S61" s="43"/>
      <c r="T61" s="43"/>
      <c r="U61" s="18"/>
      <c r="V61" s="18"/>
      <c r="W61" s="18"/>
    </row>
    <row r="62" spans="2:24" s="18" customFormat="1">
      <c r="B62" s="18" t="s">
        <v>69</v>
      </c>
      <c r="C62" s="203">
        <v>0</v>
      </c>
      <c r="D62" s="209">
        <v>0</v>
      </c>
      <c r="E62" s="203">
        <v>0</v>
      </c>
      <c r="F62" s="203">
        <v>0</v>
      </c>
      <c r="G62" s="203">
        <v>3047.2305499999998</v>
      </c>
      <c r="H62" s="209">
        <v>0</v>
      </c>
      <c r="I62" s="203">
        <v>0</v>
      </c>
      <c r="J62" s="209">
        <v>0</v>
      </c>
      <c r="K62" s="235">
        <v>0</v>
      </c>
      <c r="L62" s="209">
        <v>0</v>
      </c>
      <c r="M62" s="203">
        <v>0</v>
      </c>
      <c r="N62" s="203">
        <v>0</v>
      </c>
      <c r="O62" s="203">
        <v>0</v>
      </c>
      <c r="P62" s="203">
        <v>0</v>
      </c>
      <c r="Q62" s="43">
        <f t="shared" si="4"/>
        <v>3047.2305499999998</v>
      </c>
      <c r="R62" s="43"/>
      <c r="S62" s="43"/>
      <c r="T62" s="43"/>
    </row>
    <row r="63" spans="2:24">
      <c r="B63" s="12" t="s">
        <v>70</v>
      </c>
      <c r="C63" s="203">
        <v>45.486499999999999</v>
      </c>
      <c r="D63" s="203">
        <v>0</v>
      </c>
      <c r="E63" s="203">
        <v>0</v>
      </c>
      <c r="F63" s="202">
        <v>0</v>
      </c>
      <c r="G63" s="202">
        <v>587.83153000000004</v>
      </c>
      <c r="H63" s="202">
        <v>0</v>
      </c>
      <c r="I63" s="202">
        <v>0</v>
      </c>
      <c r="J63" s="202">
        <v>0</v>
      </c>
      <c r="K63" s="232">
        <v>0</v>
      </c>
      <c r="L63" s="202">
        <v>0</v>
      </c>
      <c r="M63" s="202">
        <v>0</v>
      </c>
      <c r="N63" s="202">
        <v>0</v>
      </c>
      <c r="O63" s="202">
        <v>0</v>
      </c>
      <c r="P63" s="203">
        <v>0</v>
      </c>
      <c r="Q63" s="43">
        <f t="shared" si="4"/>
        <v>633.31803000000002</v>
      </c>
      <c r="R63" s="43"/>
      <c r="S63" s="43"/>
      <c r="T63" s="43"/>
      <c r="U63" s="18"/>
      <c r="V63" s="18"/>
      <c r="W63" s="18"/>
    </row>
    <row r="64" spans="2:24">
      <c r="B64" s="12" t="s">
        <v>71</v>
      </c>
      <c r="C64" s="203">
        <v>0</v>
      </c>
      <c r="D64" s="203">
        <v>0</v>
      </c>
      <c r="E64" s="203">
        <v>0</v>
      </c>
      <c r="F64" s="202">
        <v>0</v>
      </c>
      <c r="G64" s="202">
        <v>385.35935999999998</v>
      </c>
      <c r="H64" s="202">
        <v>0</v>
      </c>
      <c r="I64" s="202">
        <v>0</v>
      </c>
      <c r="J64" s="202">
        <v>0</v>
      </c>
      <c r="K64" s="232">
        <v>0</v>
      </c>
      <c r="L64" s="202">
        <v>0</v>
      </c>
      <c r="M64" s="202">
        <v>0</v>
      </c>
      <c r="N64" s="202">
        <v>0</v>
      </c>
      <c r="O64" s="202">
        <v>0</v>
      </c>
      <c r="P64" s="203">
        <v>0</v>
      </c>
      <c r="Q64" s="43">
        <f t="shared" si="4"/>
        <v>385.35935999999998</v>
      </c>
      <c r="R64" s="43"/>
      <c r="S64" s="43"/>
      <c r="T64" s="43"/>
      <c r="U64" s="18"/>
      <c r="V64" s="18"/>
      <c r="W64" s="18"/>
      <c r="X64" s="9"/>
    </row>
    <row r="65" spans="1:25">
      <c r="B65" s="12" t="s">
        <v>72</v>
      </c>
      <c r="C65" s="203">
        <v>0</v>
      </c>
      <c r="D65" s="203">
        <v>0</v>
      </c>
      <c r="E65" s="203">
        <v>0</v>
      </c>
      <c r="F65" s="202">
        <v>0</v>
      </c>
      <c r="G65" s="202">
        <v>196.2619</v>
      </c>
      <c r="H65" s="202">
        <v>0</v>
      </c>
      <c r="I65" s="202">
        <v>0</v>
      </c>
      <c r="J65" s="202">
        <v>0</v>
      </c>
      <c r="K65" s="232">
        <v>0</v>
      </c>
      <c r="L65" s="202">
        <v>0</v>
      </c>
      <c r="M65" s="202">
        <v>0</v>
      </c>
      <c r="N65" s="202">
        <v>0</v>
      </c>
      <c r="O65" s="202">
        <v>0</v>
      </c>
      <c r="P65" s="203">
        <v>0</v>
      </c>
      <c r="Q65" s="43">
        <f t="shared" si="4"/>
        <v>196.2619</v>
      </c>
      <c r="R65" s="43"/>
      <c r="S65" s="43"/>
      <c r="T65" s="43"/>
      <c r="U65" s="18"/>
      <c r="V65" s="18"/>
      <c r="W65" s="18"/>
    </row>
    <row r="66" spans="1:25">
      <c r="B66" s="12" t="s">
        <v>73</v>
      </c>
      <c r="C66" s="203">
        <v>0</v>
      </c>
      <c r="D66" s="203">
        <v>0</v>
      </c>
      <c r="E66" s="203">
        <v>0</v>
      </c>
      <c r="F66" s="202">
        <v>0</v>
      </c>
      <c r="G66" s="202">
        <v>358.13815</v>
      </c>
      <c r="H66" s="202">
        <v>0</v>
      </c>
      <c r="I66" s="202">
        <v>0</v>
      </c>
      <c r="J66" s="202">
        <v>0</v>
      </c>
      <c r="K66" s="232">
        <v>0</v>
      </c>
      <c r="L66" s="202">
        <v>0</v>
      </c>
      <c r="M66" s="202">
        <v>0</v>
      </c>
      <c r="N66" s="202">
        <v>0</v>
      </c>
      <c r="O66" s="202">
        <v>0</v>
      </c>
      <c r="P66" s="203">
        <v>0</v>
      </c>
      <c r="Q66" s="43">
        <f t="shared" si="4"/>
        <v>358.13815</v>
      </c>
      <c r="R66" s="43"/>
      <c r="S66" s="43"/>
      <c r="T66" s="43"/>
      <c r="U66" s="18"/>
      <c r="V66" s="18"/>
      <c r="W66" s="18"/>
    </row>
    <row r="67" spans="1:25" ht="13.5">
      <c r="A67" s="22"/>
      <c r="B67" s="12" t="s">
        <v>74</v>
      </c>
      <c r="C67" s="210">
        <v>0</v>
      </c>
      <c r="D67" s="210">
        <v>0</v>
      </c>
      <c r="E67" s="203">
        <v>0</v>
      </c>
      <c r="F67" s="210">
        <v>0</v>
      </c>
      <c r="G67" s="202">
        <v>0</v>
      </c>
      <c r="H67" s="210"/>
      <c r="I67" s="202">
        <v>0</v>
      </c>
      <c r="J67" s="202">
        <v>0</v>
      </c>
      <c r="K67" s="202">
        <v>0</v>
      </c>
      <c r="L67" s="202">
        <v>0</v>
      </c>
      <c r="M67" s="202">
        <v>0</v>
      </c>
      <c r="N67" s="202">
        <v>0</v>
      </c>
      <c r="O67" s="202">
        <v>0</v>
      </c>
      <c r="P67" s="203">
        <v>0</v>
      </c>
      <c r="Q67" s="43">
        <f t="shared" si="4"/>
        <v>0</v>
      </c>
      <c r="R67" s="43"/>
      <c r="S67" s="43"/>
      <c r="T67" s="43"/>
      <c r="U67" s="18"/>
      <c r="V67" s="18"/>
      <c r="W67" s="18"/>
    </row>
    <row r="68" spans="1:25" s="22" customFormat="1" ht="13.5">
      <c r="A68" s="82"/>
      <c r="B68" s="22" t="s">
        <v>116</v>
      </c>
      <c r="C68" s="268">
        <f t="shared" ref="C68:Q68" si="5">SUM(C50:C67)</f>
        <v>285.82373000000001</v>
      </c>
      <c r="D68" s="268">
        <f t="shared" si="5"/>
        <v>0</v>
      </c>
      <c r="E68" s="268">
        <f t="shared" si="5"/>
        <v>0</v>
      </c>
      <c r="F68" s="268">
        <f t="shared" si="5"/>
        <v>0</v>
      </c>
      <c r="G68" s="268">
        <f t="shared" si="5"/>
        <v>17881.155889999998</v>
      </c>
      <c r="H68" s="268">
        <f>SUM(H50:H67)</f>
        <v>0</v>
      </c>
      <c r="I68" s="268">
        <f t="shared" si="5"/>
        <v>0</v>
      </c>
      <c r="J68" s="268">
        <f t="shared" si="5"/>
        <v>0</v>
      </c>
      <c r="K68" s="268">
        <f t="shared" si="5"/>
        <v>0</v>
      </c>
      <c r="L68" s="268">
        <f t="shared" si="5"/>
        <v>0</v>
      </c>
      <c r="M68" s="268">
        <f t="shared" si="5"/>
        <v>0</v>
      </c>
      <c r="N68" s="268">
        <f t="shared" si="5"/>
        <v>0</v>
      </c>
      <c r="O68" s="268">
        <f t="shared" si="5"/>
        <v>0</v>
      </c>
      <c r="P68" s="268">
        <f t="shared" si="5"/>
        <v>0</v>
      </c>
      <c r="Q68" s="266">
        <f t="shared" si="5"/>
        <v>18166.979619999998</v>
      </c>
      <c r="R68" s="84"/>
      <c r="S68" s="214"/>
      <c r="T68" s="84"/>
    </row>
    <row r="69" spans="1:25">
      <c r="B69" s="12" t="s">
        <v>24</v>
      </c>
      <c r="C69" s="203">
        <v>9955.456949999998</v>
      </c>
      <c r="D69" s="203">
        <v>801.09380999999985</v>
      </c>
      <c r="E69" s="203">
        <v>0</v>
      </c>
      <c r="F69" s="202">
        <v>0</v>
      </c>
      <c r="G69" s="202">
        <v>0</v>
      </c>
      <c r="H69" s="202">
        <v>0</v>
      </c>
      <c r="I69" s="202">
        <v>179.33332000000001</v>
      </c>
      <c r="J69" s="202">
        <v>0</v>
      </c>
      <c r="K69" s="202">
        <v>0</v>
      </c>
      <c r="L69" s="202">
        <v>0</v>
      </c>
      <c r="M69" s="202">
        <v>0</v>
      </c>
      <c r="N69" s="202">
        <v>86.053200000000004</v>
      </c>
      <c r="O69" s="202">
        <v>106.95093</v>
      </c>
      <c r="P69" s="203">
        <v>0</v>
      </c>
      <c r="Q69" s="43">
        <f>SUM(C69:P69)</f>
        <v>11128.888209999999</v>
      </c>
      <c r="T69" s="18"/>
      <c r="X69" s="8"/>
    </row>
    <row r="70" spans="1:25">
      <c r="B70" s="12" t="s">
        <v>25</v>
      </c>
      <c r="C70" s="203">
        <v>0</v>
      </c>
      <c r="D70" s="209">
        <v>151.16006000000002</v>
      </c>
      <c r="E70" s="203">
        <v>0</v>
      </c>
      <c r="F70" s="202">
        <v>0</v>
      </c>
      <c r="G70" s="202">
        <v>0</v>
      </c>
      <c r="H70" s="209">
        <v>4.8589900000000004</v>
      </c>
      <c r="I70" s="202">
        <v>0</v>
      </c>
      <c r="J70" s="209">
        <v>177.15402</v>
      </c>
      <c r="K70" s="209">
        <v>0.77595000000000003</v>
      </c>
      <c r="L70" s="209">
        <v>118.4</v>
      </c>
      <c r="M70" s="202">
        <v>0</v>
      </c>
      <c r="N70" s="202">
        <v>0</v>
      </c>
      <c r="O70" s="202">
        <v>0</v>
      </c>
      <c r="P70" s="203">
        <v>0</v>
      </c>
      <c r="Q70" s="43">
        <f>SUM(C70:P70)</f>
        <v>452.34902000000011</v>
      </c>
      <c r="R70" s="93"/>
      <c r="S70" s="93"/>
      <c r="T70" s="93"/>
      <c r="X70" s="16"/>
      <c r="Y70" s="8"/>
    </row>
    <row r="71" spans="1:25">
      <c r="A71" s="14"/>
      <c r="B71" s="12" t="s">
        <v>26</v>
      </c>
      <c r="C71" s="203">
        <v>0</v>
      </c>
      <c r="D71" s="203">
        <v>0</v>
      </c>
      <c r="E71" s="203">
        <v>0</v>
      </c>
      <c r="F71" s="202">
        <v>0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61.993220000000001</v>
      </c>
      <c r="N71" s="202">
        <v>0</v>
      </c>
      <c r="O71" s="202">
        <v>0</v>
      </c>
      <c r="P71" s="203">
        <v>0</v>
      </c>
      <c r="Q71" s="43">
        <f>SUM(C71:P71)</f>
        <v>61.993220000000001</v>
      </c>
      <c r="R71" s="93"/>
      <c r="S71" s="93"/>
      <c r="T71" s="93"/>
      <c r="X71" s="24"/>
    </row>
    <row r="72" spans="1:25" ht="13.5">
      <c r="A72" s="22"/>
      <c r="B72" s="12" t="s">
        <v>27</v>
      </c>
      <c r="C72" s="203">
        <v>0</v>
      </c>
      <c r="D72" s="203">
        <v>0</v>
      </c>
      <c r="E72" s="203">
        <v>0</v>
      </c>
      <c r="F72" s="202">
        <v>0</v>
      </c>
      <c r="G72" s="202">
        <v>0</v>
      </c>
      <c r="H72" s="202">
        <v>0</v>
      </c>
      <c r="I72" s="202">
        <v>0</v>
      </c>
      <c r="J72" s="202">
        <v>0</v>
      </c>
      <c r="K72" s="202">
        <v>0</v>
      </c>
      <c r="L72" s="202">
        <v>0</v>
      </c>
      <c r="M72" s="202">
        <v>0</v>
      </c>
      <c r="N72" s="202">
        <v>0</v>
      </c>
      <c r="O72" s="202">
        <v>0</v>
      </c>
      <c r="P72" s="203">
        <v>0</v>
      </c>
      <c r="Q72" s="43">
        <f>SUM(C72:P72)</f>
        <v>0</v>
      </c>
      <c r="R72" s="93"/>
      <c r="S72" s="93"/>
      <c r="T72" s="93"/>
    </row>
    <row r="73" spans="1:25" s="22" customFormat="1" ht="13.5">
      <c r="B73" s="22" t="s">
        <v>117</v>
      </c>
      <c r="C73" s="267">
        <f>SUM(C69:C72)</f>
        <v>9955.456949999998</v>
      </c>
      <c r="D73" s="267">
        <f t="shared" ref="D73:I73" si="6">SUM(D69:D72)</f>
        <v>952.25386999999989</v>
      </c>
      <c r="E73" s="267">
        <f t="shared" si="6"/>
        <v>0</v>
      </c>
      <c r="F73" s="267">
        <f t="shared" si="6"/>
        <v>0</v>
      </c>
      <c r="G73" s="267">
        <f t="shared" si="6"/>
        <v>0</v>
      </c>
      <c r="H73" s="267">
        <f t="shared" si="6"/>
        <v>4.8589900000000004</v>
      </c>
      <c r="I73" s="267">
        <f t="shared" si="6"/>
        <v>179.33332000000001</v>
      </c>
      <c r="J73" s="268">
        <v>177.15402</v>
      </c>
      <c r="K73" s="282">
        <v>0.77595000000000003</v>
      </c>
      <c r="L73" s="282">
        <v>118.4</v>
      </c>
      <c r="M73" s="266">
        <f t="shared" ref="M73:Q73" si="7">SUM(M69:M72)</f>
        <v>61.993220000000001</v>
      </c>
      <c r="N73" s="290">
        <f t="shared" si="7"/>
        <v>86.053200000000004</v>
      </c>
      <c r="O73" s="290">
        <f t="shared" si="7"/>
        <v>106.95093</v>
      </c>
      <c r="P73" s="278">
        <f t="shared" si="7"/>
        <v>0</v>
      </c>
      <c r="Q73" s="266">
        <f t="shared" si="7"/>
        <v>11643.230449999999</v>
      </c>
    </row>
    <row r="74" spans="1:25" ht="14.25" thickBot="1">
      <c r="A74" s="22"/>
      <c r="B74" s="206" t="s">
        <v>21</v>
      </c>
      <c r="C74" s="271">
        <f>C68+C73</f>
        <v>10241.280679999998</v>
      </c>
      <c r="D74" s="271">
        <f t="shared" ref="D74:Q74" si="8">D68+D73</f>
        <v>952.25386999999989</v>
      </c>
      <c r="E74" s="271">
        <f t="shared" si="8"/>
        <v>0</v>
      </c>
      <c r="F74" s="271">
        <f t="shared" si="8"/>
        <v>0</v>
      </c>
      <c r="G74" s="271">
        <f t="shared" si="8"/>
        <v>17881.155889999998</v>
      </c>
      <c r="H74" s="271">
        <f t="shared" si="8"/>
        <v>4.8589900000000004</v>
      </c>
      <c r="I74" s="271">
        <f t="shared" si="8"/>
        <v>179.33332000000001</v>
      </c>
      <c r="J74" s="271">
        <f t="shared" si="8"/>
        <v>177.15402</v>
      </c>
      <c r="K74" s="279">
        <f t="shared" si="8"/>
        <v>0.77595000000000003</v>
      </c>
      <c r="L74" s="279">
        <f t="shared" si="8"/>
        <v>118.4</v>
      </c>
      <c r="M74" s="279">
        <f t="shared" si="8"/>
        <v>61.993220000000001</v>
      </c>
      <c r="N74" s="270">
        <f t="shared" si="8"/>
        <v>86.053200000000004</v>
      </c>
      <c r="O74" s="270">
        <f t="shared" si="8"/>
        <v>106.95093</v>
      </c>
      <c r="P74" s="279">
        <f t="shared" si="8"/>
        <v>0</v>
      </c>
      <c r="Q74" s="279">
        <f t="shared" si="8"/>
        <v>29810.210069999997</v>
      </c>
      <c r="R74" s="12"/>
      <c r="S74" s="12"/>
    </row>
    <row r="75" spans="1:25">
      <c r="C75" s="202"/>
      <c r="D75" s="202"/>
      <c r="E75" s="202"/>
      <c r="F75" s="202"/>
      <c r="G75" s="202"/>
      <c r="H75" s="202"/>
      <c r="I75" s="202"/>
      <c r="J75" s="202"/>
      <c r="K75" s="202"/>
      <c r="O75" s="18"/>
      <c r="P75" s="18"/>
      <c r="R75" s="8"/>
      <c r="S75" s="12"/>
    </row>
    <row r="76" spans="1:25">
      <c r="B76" s="14" t="s">
        <v>17</v>
      </c>
      <c r="C76" s="210">
        <v>56011.777269999999</v>
      </c>
      <c r="D76" s="210">
        <v>2438.38148</v>
      </c>
      <c r="E76" s="210"/>
      <c r="F76" s="210">
        <v>353.73</v>
      </c>
      <c r="G76" s="202"/>
      <c r="H76" s="210">
        <v>5898.50101</v>
      </c>
      <c r="I76" s="202"/>
      <c r="J76" s="210">
        <v>0</v>
      </c>
      <c r="K76" s="202"/>
      <c r="L76" s="202"/>
      <c r="M76" s="8">
        <v>0</v>
      </c>
      <c r="O76" s="43"/>
      <c r="P76" s="43"/>
      <c r="Q76" s="20">
        <f>SUM(C76:P76)</f>
        <v>64702.389760000005</v>
      </c>
      <c r="R76" s="12"/>
      <c r="S76" s="12"/>
    </row>
    <row r="77" spans="1:25">
      <c r="E77" s="202"/>
      <c r="F77" s="202"/>
      <c r="G77" s="202"/>
      <c r="H77" s="202"/>
      <c r="I77" s="202"/>
      <c r="J77" s="202"/>
      <c r="K77" s="202"/>
      <c r="L77" s="202"/>
      <c r="M77" s="202"/>
      <c r="N77" s="202"/>
      <c r="O77" s="202"/>
      <c r="P77" s="202"/>
      <c r="Q77" s="202"/>
      <c r="R77" s="202"/>
      <c r="S77" s="202"/>
      <c r="T77" s="202"/>
      <c r="U77" s="202"/>
      <c r="V77" s="202"/>
      <c r="W77" s="202"/>
      <c r="X77" s="202"/>
    </row>
    <row r="78" spans="1:25">
      <c r="P78" s="18"/>
      <c r="S78" s="8"/>
    </row>
    <row r="79" spans="1:25">
      <c r="N79" s="8"/>
      <c r="P79" s="18"/>
      <c r="S79" s="8"/>
    </row>
    <row r="80" spans="1:25">
      <c r="B80" s="25" t="s">
        <v>16</v>
      </c>
      <c r="C80" s="16"/>
      <c r="D80" s="16"/>
      <c r="E80" s="16"/>
      <c r="F80" s="16"/>
      <c r="G80" s="16"/>
      <c r="H80" s="16"/>
      <c r="I80" s="16"/>
      <c r="J80" s="16"/>
      <c r="P80" s="18"/>
      <c r="S80" s="12"/>
    </row>
    <row r="81" spans="2:10">
      <c r="B81" s="26" t="s">
        <v>18</v>
      </c>
      <c r="C81" s="16"/>
      <c r="D81" s="16"/>
      <c r="E81" s="16"/>
      <c r="F81" s="16"/>
      <c r="G81" s="16"/>
      <c r="H81" s="16"/>
      <c r="I81" s="16"/>
      <c r="J81" s="16"/>
    </row>
    <row r="82" spans="2:10">
      <c r="B82" s="16"/>
      <c r="C82" s="16"/>
      <c r="D82" s="16"/>
      <c r="E82" s="16"/>
      <c r="F82" s="16"/>
      <c r="G82" s="16"/>
      <c r="H82" s="16"/>
      <c r="I82" s="16"/>
      <c r="J82" s="16"/>
    </row>
    <row r="83" spans="2:10">
      <c r="B83" s="16"/>
      <c r="C83" s="16"/>
      <c r="D83" s="16"/>
      <c r="E83" s="16"/>
      <c r="F83" s="16"/>
      <c r="G83" s="16"/>
      <c r="H83" s="16"/>
      <c r="I83" s="16"/>
      <c r="J83" s="16"/>
    </row>
    <row r="84" spans="2:10">
      <c r="B84" s="16" t="s">
        <v>125</v>
      </c>
      <c r="D84" s="18"/>
      <c r="E84" s="18"/>
      <c r="F84" s="16"/>
      <c r="G84" s="16"/>
      <c r="H84" s="16"/>
      <c r="I84" s="16"/>
      <c r="J84" s="16"/>
    </row>
    <row r="85" spans="2:10" ht="26.25" thickBot="1">
      <c r="B85" s="158"/>
      <c r="C85" s="216" t="s">
        <v>261</v>
      </c>
      <c r="D85" s="216" t="s">
        <v>262</v>
      </c>
      <c r="E85" s="217" t="s">
        <v>263</v>
      </c>
      <c r="F85" s="16"/>
      <c r="G85" s="16"/>
      <c r="H85" s="16"/>
      <c r="I85" s="16"/>
      <c r="J85" s="16"/>
    </row>
    <row r="86" spans="2:10">
      <c r="B86" s="12" t="s">
        <v>47</v>
      </c>
      <c r="C86" s="44">
        <f t="shared" ref="C86:C104" si="9">+Q50/C23*1000</f>
        <v>0.32774909489405252</v>
      </c>
      <c r="D86" s="8"/>
      <c r="E86" s="8"/>
      <c r="F86" s="16"/>
      <c r="G86" s="16"/>
      <c r="H86" s="16"/>
      <c r="I86" s="16"/>
      <c r="J86" s="16"/>
    </row>
    <row r="87" spans="2:10">
      <c r="B87" s="12" t="s">
        <v>48</v>
      </c>
      <c r="C87" s="44">
        <f t="shared" si="9"/>
        <v>0.64604019624459752</v>
      </c>
      <c r="D87" s="8"/>
      <c r="E87" s="8"/>
      <c r="F87" s="16"/>
      <c r="G87" s="16"/>
      <c r="H87" s="16"/>
      <c r="I87" s="16"/>
      <c r="J87" s="16"/>
    </row>
    <row r="88" spans="2:10">
      <c r="B88" s="12" t="s">
        <v>49</v>
      </c>
      <c r="C88" s="44">
        <f t="shared" si="9"/>
        <v>0.19633130381900488</v>
      </c>
      <c r="D88" s="8"/>
      <c r="E88" s="8"/>
      <c r="F88" s="16"/>
      <c r="G88" s="16"/>
      <c r="H88" s="16"/>
      <c r="I88" s="16"/>
      <c r="J88" s="16"/>
    </row>
    <row r="89" spans="2:10">
      <c r="B89" s="12" t="s">
        <v>50</v>
      </c>
      <c r="C89" s="44">
        <f t="shared" si="9"/>
        <v>0.57659514991704863</v>
      </c>
      <c r="D89" s="8"/>
      <c r="E89" s="8"/>
      <c r="F89" s="16"/>
      <c r="G89" s="16"/>
      <c r="H89" s="16"/>
      <c r="I89" s="16"/>
      <c r="J89" s="16"/>
    </row>
    <row r="90" spans="2:10">
      <c r="B90" s="12" t="s">
        <v>51</v>
      </c>
      <c r="C90" s="44">
        <f t="shared" si="9"/>
        <v>0.3186945726413104</v>
      </c>
      <c r="D90" s="8"/>
      <c r="E90" s="8"/>
      <c r="F90" s="16"/>
      <c r="G90" s="16"/>
      <c r="H90" s="16"/>
      <c r="I90" s="16"/>
      <c r="J90" s="16"/>
    </row>
    <row r="91" spans="2:10">
      <c r="B91" s="12" t="s">
        <v>30</v>
      </c>
      <c r="C91" s="44">
        <f t="shared" si="9"/>
        <v>0.60393356817610655</v>
      </c>
      <c r="D91" s="8"/>
      <c r="E91" s="8"/>
      <c r="F91" s="16"/>
      <c r="G91" s="16"/>
      <c r="H91" s="16"/>
      <c r="I91" s="16"/>
      <c r="J91" s="16"/>
    </row>
    <row r="92" spans="2:10">
      <c r="B92" s="12" t="s">
        <v>31</v>
      </c>
      <c r="C92" s="44">
        <f t="shared" si="9"/>
        <v>0.7261160512051722</v>
      </c>
      <c r="D92" s="8"/>
      <c r="E92" s="8"/>
      <c r="F92" s="16"/>
      <c r="G92" s="16"/>
      <c r="H92" s="16"/>
      <c r="I92" s="16"/>
      <c r="J92" s="16"/>
    </row>
    <row r="93" spans="2:10">
      <c r="B93" s="12" t="s">
        <v>32</v>
      </c>
      <c r="C93" s="44">
        <f t="shared" si="9"/>
        <v>0.50913719892831988</v>
      </c>
      <c r="D93" s="8"/>
      <c r="E93" s="8"/>
      <c r="F93" s="16"/>
      <c r="G93" s="16"/>
      <c r="H93" s="16"/>
      <c r="I93" s="16"/>
      <c r="J93" s="16"/>
    </row>
    <row r="94" spans="2:10">
      <c r="B94" s="12" t="s">
        <v>33</v>
      </c>
      <c r="C94" s="44">
        <f t="shared" si="9"/>
        <v>9.0426527328226133E-2</v>
      </c>
      <c r="D94" s="8"/>
      <c r="E94" s="8"/>
      <c r="F94" s="16"/>
      <c r="G94" s="16"/>
      <c r="H94" s="16"/>
      <c r="I94" s="16"/>
      <c r="J94" s="16"/>
    </row>
    <row r="95" spans="2:10">
      <c r="B95" s="12" t="s">
        <v>66</v>
      </c>
      <c r="C95" s="44">
        <f t="shared" si="9"/>
        <v>0.64420549609119515</v>
      </c>
      <c r="D95" s="8"/>
      <c r="E95" s="8"/>
      <c r="F95" s="16"/>
      <c r="G95" s="16"/>
      <c r="H95" s="16"/>
      <c r="I95" s="16"/>
      <c r="J95" s="16"/>
    </row>
    <row r="96" spans="2:10">
      <c r="B96" s="12" t="s">
        <v>67</v>
      </c>
      <c r="C96" s="44">
        <f t="shared" si="9"/>
        <v>0.5371426264999688</v>
      </c>
      <c r="D96" s="8"/>
      <c r="E96" s="8"/>
      <c r="F96" s="16"/>
      <c r="G96" s="16"/>
      <c r="H96" s="16"/>
      <c r="I96" s="16"/>
      <c r="J96" s="16"/>
    </row>
    <row r="97" spans="2:10">
      <c r="B97" s="12" t="s">
        <v>68</v>
      </c>
      <c r="C97" s="44">
        <f t="shared" si="9"/>
        <v>0.26629073449902407</v>
      </c>
      <c r="D97" s="8"/>
      <c r="E97" s="8"/>
      <c r="F97" s="16"/>
      <c r="G97" s="16"/>
      <c r="H97" s="16"/>
      <c r="I97" s="16"/>
      <c r="J97" s="16"/>
    </row>
    <row r="98" spans="2:10">
      <c r="B98" s="12" t="s">
        <v>69</v>
      </c>
      <c r="C98" s="44">
        <f t="shared" si="9"/>
        <v>0.472752694114139</v>
      </c>
      <c r="D98" s="8"/>
      <c r="E98" s="8"/>
      <c r="F98" s="16"/>
      <c r="G98" s="16"/>
      <c r="H98" s="16"/>
      <c r="I98" s="16"/>
      <c r="J98" s="16"/>
    </row>
    <row r="99" spans="2:10">
      <c r="B99" s="12" t="s">
        <v>70</v>
      </c>
      <c r="C99" s="44">
        <f t="shared" si="9"/>
        <v>0.43169403559380609</v>
      </c>
      <c r="D99" s="8"/>
      <c r="E99" s="8"/>
      <c r="F99" s="16"/>
      <c r="G99" s="16"/>
      <c r="H99" s="16"/>
      <c r="I99" s="16"/>
      <c r="J99" s="16"/>
    </row>
    <row r="100" spans="2:10">
      <c r="B100" s="12" t="s">
        <v>71</v>
      </c>
      <c r="C100" s="44">
        <f t="shared" si="9"/>
        <v>0.60152905017381242</v>
      </c>
      <c r="D100" s="9">
        <f>$C$106-C100</f>
        <v>-0.20066018752684278</v>
      </c>
      <c r="E100" s="8">
        <v>0</v>
      </c>
      <c r="F100" s="16"/>
      <c r="G100" s="16"/>
      <c r="H100" s="16"/>
      <c r="I100" s="16"/>
      <c r="J100" s="16"/>
    </row>
    <row r="101" spans="2:10">
      <c r="B101" s="12" t="s">
        <v>72</v>
      </c>
      <c r="C101" s="44">
        <f t="shared" si="9"/>
        <v>8.9653290064825114E-2</v>
      </c>
      <c r="D101" s="9">
        <f>$C$106-C101</f>
        <v>0.3112155725821445</v>
      </c>
      <c r="E101" s="8">
        <v>0</v>
      </c>
      <c r="F101" s="16"/>
      <c r="G101" s="16"/>
      <c r="H101" s="16"/>
      <c r="I101" s="16"/>
      <c r="J101" s="16"/>
    </row>
    <row r="102" spans="2:10">
      <c r="B102" s="12" t="s">
        <v>73</v>
      </c>
      <c r="C102" s="44">
        <f t="shared" si="9"/>
        <v>1.1261232126152612</v>
      </c>
      <c r="D102" s="8"/>
      <c r="E102" s="8"/>
      <c r="F102" s="16"/>
      <c r="G102" s="16"/>
      <c r="H102" s="16"/>
      <c r="I102" s="16"/>
      <c r="J102" s="16"/>
    </row>
    <row r="103" spans="2:10">
      <c r="B103" s="12" t="s">
        <v>74</v>
      </c>
      <c r="C103" s="44">
        <f t="shared" si="9"/>
        <v>0</v>
      </c>
      <c r="D103" s="8"/>
      <c r="E103" s="8"/>
      <c r="F103" s="16"/>
      <c r="G103" s="16"/>
      <c r="H103" s="16"/>
      <c r="I103" s="16"/>
      <c r="J103" s="16"/>
    </row>
    <row r="104" spans="2:10" ht="14.25" thickBot="1">
      <c r="B104" s="206" t="s">
        <v>116</v>
      </c>
      <c r="C104" s="237">
        <f t="shared" si="9"/>
        <v>0.38903236757426246</v>
      </c>
      <c r="D104" s="211"/>
      <c r="E104" s="211">
        <f>SUM(E86:E103)</f>
        <v>0</v>
      </c>
      <c r="F104" s="16"/>
      <c r="G104" s="16"/>
      <c r="H104" s="16"/>
      <c r="I104" s="16"/>
      <c r="J104" s="16"/>
    </row>
    <row r="105" spans="2:10">
      <c r="B105" s="16"/>
      <c r="C105" s="187"/>
      <c r="F105" s="16"/>
      <c r="G105" s="16"/>
      <c r="H105" s="16"/>
      <c r="I105" s="16"/>
      <c r="J105" s="16"/>
    </row>
    <row r="106" spans="2:10">
      <c r="B106" s="16" t="s">
        <v>39</v>
      </c>
      <c r="C106" s="187">
        <f>+(Q68-Q64-Q65)/C42*1000</f>
        <v>0.40086886264696964</v>
      </c>
      <c r="F106" s="16"/>
      <c r="G106" s="16"/>
      <c r="H106" s="16"/>
      <c r="I106" s="16"/>
      <c r="J106" s="16"/>
    </row>
    <row r="107" spans="2:10">
      <c r="B107" s="16"/>
      <c r="C107" s="215"/>
      <c r="F107" s="16"/>
      <c r="G107" s="16"/>
      <c r="H107" s="16"/>
      <c r="I107" s="16"/>
      <c r="J107" s="16"/>
    </row>
    <row r="108" spans="2:10">
      <c r="B108" s="16"/>
      <c r="C108" s="215"/>
      <c r="F108" s="16"/>
      <c r="G108" s="16"/>
      <c r="H108" s="16"/>
      <c r="I108" s="16"/>
      <c r="J108" s="16"/>
    </row>
    <row r="109" spans="2:10">
      <c r="B109" s="16"/>
      <c r="C109" s="215"/>
      <c r="F109" s="16"/>
      <c r="G109" s="16"/>
      <c r="H109" s="16"/>
      <c r="I109" s="16"/>
      <c r="J109" s="16"/>
    </row>
    <row r="110" spans="2:10">
      <c r="B110" s="16"/>
      <c r="C110" s="16"/>
      <c r="F110" s="16"/>
      <c r="G110" s="16"/>
      <c r="H110" s="16"/>
      <c r="I110" s="16"/>
      <c r="J110" s="16"/>
    </row>
    <row r="111" spans="2:10">
      <c r="B111" s="118" t="s">
        <v>251</v>
      </c>
      <c r="C111" s="16"/>
      <c r="F111" s="16"/>
      <c r="G111" s="16"/>
      <c r="H111" s="16"/>
      <c r="I111" s="16"/>
      <c r="J111" s="16"/>
    </row>
    <row r="112" spans="2:10">
      <c r="B112" s="118"/>
      <c r="C112" s="16"/>
      <c r="F112" s="16"/>
      <c r="G112" s="16"/>
      <c r="H112" s="16"/>
      <c r="I112" s="16"/>
      <c r="J112" s="16"/>
    </row>
    <row r="113" spans="1:19">
      <c r="B113" s="118"/>
      <c r="C113" s="16"/>
      <c r="F113" s="16"/>
      <c r="G113" s="16"/>
      <c r="H113" s="16"/>
      <c r="I113" s="16"/>
      <c r="J113" s="16"/>
    </row>
    <row r="114" spans="1:19" ht="35.25" customHeight="1" thickBot="1">
      <c r="A114" s="23"/>
      <c r="B114" s="273" t="s">
        <v>226</v>
      </c>
      <c r="C114" s="274" t="s">
        <v>118</v>
      </c>
      <c r="D114" s="274" t="s">
        <v>119</v>
      </c>
      <c r="E114" s="274" t="s">
        <v>120</v>
      </c>
      <c r="F114" s="274" t="s">
        <v>121</v>
      </c>
      <c r="G114" s="275" t="s">
        <v>247</v>
      </c>
      <c r="H114" s="275" t="s">
        <v>248</v>
      </c>
      <c r="I114" s="274" t="s">
        <v>123</v>
      </c>
      <c r="J114" s="280" t="s">
        <v>21</v>
      </c>
      <c r="K114" s="273" t="s">
        <v>246</v>
      </c>
      <c r="Q114" s="12"/>
      <c r="R114" s="12"/>
      <c r="S114" s="12"/>
    </row>
    <row r="115" spans="1:19">
      <c r="B115" s="12" t="s">
        <v>47</v>
      </c>
      <c r="C115" s="203">
        <v>0</v>
      </c>
      <c r="D115" s="203">
        <v>0</v>
      </c>
      <c r="E115" s="203">
        <v>0</v>
      </c>
      <c r="F115" s="203">
        <v>0</v>
      </c>
      <c r="G115" s="202">
        <v>0</v>
      </c>
      <c r="H115" s="202">
        <v>0</v>
      </c>
      <c r="I115" s="203">
        <v>0</v>
      </c>
      <c r="J115" s="43">
        <f>SUM(C115:I115)</f>
        <v>0</v>
      </c>
      <c r="K115" s="43"/>
      <c r="Q115" s="12"/>
      <c r="R115" s="12"/>
      <c r="S115" s="12"/>
    </row>
    <row r="116" spans="1:19">
      <c r="B116" s="12" t="s">
        <v>48</v>
      </c>
      <c r="C116" s="203">
        <v>0</v>
      </c>
      <c r="D116" s="203">
        <v>0</v>
      </c>
      <c r="E116" s="203">
        <v>0</v>
      </c>
      <c r="F116" s="203">
        <v>0</v>
      </c>
      <c r="G116" s="202">
        <v>0</v>
      </c>
      <c r="H116" s="202">
        <v>0</v>
      </c>
      <c r="I116" s="203">
        <v>0</v>
      </c>
      <c r="J116" s="43">
        <f t="shared" ref="J116:J140" si="10">SUM(C116:I116)</f>
        <v>0</v>
      </c>
      <c r="K116" s="43"/>
      <c r="Q116" s="12"/>
      <c r="R116" s="12"/>
      <c r="S116" s="12"/>
    </row>
    <row r="117" spans="1:19">
      <c r="B117" s="12" t="s">
        <v>49</v>
      </c>
      <c r="C117" s="203">
        <v>0</v>
      </c>
      <c r="D117" s="203">
        <v>0</v>
      </c>
      <c r="E117" s="203">
        <v>0</v>
      </c>
      <c r="F117" s="203">
        <v>0</v>
      </c>
      <c r="G117" s="202">
        <v>38.369639999999997</v>
      </c>
      <c r="H117" s="202">
        <v>0</v>
      </c>
      <c r="I117" s="203">
        <v>0</v>
      </c>
      <c r="J117" s="43">
        <f t="shared" si="10"/>
        <v>38.369639999999997</v>
      </c>
      <c r="K117" s="43"/>
      <c r="Q117" s="12"/>
      <c r="R117" s="12"/>
      <c r="S117" s="12"/>
    </row>
    <row r="118" spans="1:19">
      <c r="B118" s="12" t="s">
        <v>50</v>
      </c>
      <c r="C118" s="203">
        <v>0</v>
      </c>
      <c r="D118" s="203">
        <v>0</v>
      </c>
      <c r="E118" s="203">
        <v>0</v>
      </c>
      <c r="F118" s="203">
        <v>0</v>
      </c>
      <c r="G118" s="202">
        <v>0</v>
      </c>
      <c r="H118" s="202">
        <v>0</v>
      </c>
      <c r="I118" s="203">
        <v>0</v>
      </c>
      <c r="J118" s="43">
        <f t="shared" si="10"/>
        <v>0</v>
      </c>
      <c r="K118" s="43"/>
      <c r="Q118" s="12"/>
      <c r="R118" s="12"/>
      <c r="S118" s="12"/>
    </row>
    <row r="119" spans="1:19">
      <c r="B119" s="12" t="s">
        <v>51</v>
      </c>
      <c r="C119" s="203">
        <v>0</v>
      </c>
      <c r="D119" s="203">
        <v>0</v>
      </c>
      <c r="E119" s="203">
        <v>0</v>
      </c>
      <c r="F119" s="203">
        <v>0</v>
      </c>
      <c r="G119" s="202">
        <v>0</v>
      </c>
      <c r="H119" s="202">
        <v>0</v>
      </c>
      <c r="I119" s="203">
        <v>0</v>
      </c>
      <c r="J119" s="43">
        <f t="shared" si="10"/>
        <v>0</v>
      </c>
      <c r="K119" s="43"/>
      <c r="Q119" s="12"/>
      <c r="R119" s="12"/>
      <c r="S119" s="12"/>
    </row>
    <row r="120" spans="1:19">
      <c r="B120" s="12" t="s">
        <v>30</v>
      </c>
      <c r="C120" s="203">
        <v>0</v>
      </c>
      <c r="D120" s="203">
        <v>0</v>
      </c>
      <c r="E120" s="203">
        <v>0</v>
      </c>
      <c r="F120" s="203">
        <v>0</v>
      </c>
      <c r="G120" s="202">
        <v>0</v>
      </c>
      <c r="H120" s="202">
        <v>0</v>
      </c>
      <c r="I120" s="203">
        <v>0</v>
      </c>
      <c r="J120" s="43">
        <f t="shared" si="10"/>
        <v>0</v>
      </c>
      <c r="K120" s="43"/>
      <c r="Q120" s="12"/>
      <c r="R120" s="12"/>
      <c r="S120" s="12"/>
    </row>
    <row r="121" spans="1:19">
      <c r="B121" s="12" t="s">
        <v>31</v>
      </c>
      <c r="C121" s="203">
        <v>0</v>
      </c>
      <c r="D121" s="203">
        <v>0</v>
      </c>
      <c r="E121" s="203">
        <v>0</v>
      </c>
      <c r="F121" s="203">
        <v>0</v>
      </c>
      <c r="G121" s="202">
        <v>0</v>
      </c>
      <c r="H121" s="202">
        <v>0</v>
      </c>
      <c r="I121" s="203">
        <v>0</v>
      </c>
      <c r="J121" s="43">
        <f t="shared" si="10"/>
        <v>0</v>
      </c>
      <c r="K121" s="43"/>
      <c r="Q121" s="12"/>
      <c r="R121" s="12"/>
      <c r="S121" s="12"/>
    </row>
    <row r="122" spans="1:19">
      <c r="B122" s="12" t="s">
        <v>32</v>
      </c>
      <c r="C122" s="203">
        <v>0</v>
      </c>
      <c r="D122" s="203">
        <v>0</v>
      </c>
      <c r="E122" s="203">
        <v>0</v>
      </c>
      <c r="F122" s="203">
        <v>0</v>
      </c>
      <c r="G122" s="202">
        <v>0</v>
      </c>
      <c r="H122" s="202">
        <v>0</v>
      </c>
      <c r="I122" s="203">
        <v>0</v>
      </c>
      <c r="J122" s="43">
        <f t="shared" si="10"/>
        <v>0</v>
      </c>
      <c r="K122" s="43"/>
      <c r="Q122" s="12"/>
      <c r="R122" s="12"/>
      <c r="S122" s="12"/>
    </row>
    <row r="123" spans="1:19">
      <c r="B123" s="12" t="s">
        <v>33</v>
      </c>
      <c r="C123" s="203">
        <v>0</v>
      </c>
      <c r="D123" s="203">
        <v>0</v>
      </c>
      <c r="E123" s="203">
        <v>0</v>
      </c>
      <c r="F123" s="203">
        <v>0</v>
      </c>
      <c r="G123" s="202">
        <v>0</v>
      </c>
      <c r="H123" s="202">
        <v>0</v>
      </c>
      <c r="I123" s="203">
        <v>0</v>
      </c>
      <c r="J123" s="43">
        <f t="shared" si="10"/>
        <v>0</v>
      </c>
      <c r="K123" s="43"/>
      <c r="Q123" s="12"/>
      <c r="R123" s="12"/>
      <c r="S123" s="12"/>
    </row>
    <row r="124" spans="1:19">
      <c r="B124" s="12" t="s">
        <v>66</v>
      </c>
      <c r="C124" s="203">
        <v>0</v>
      </c>
      <c r="D124" s="203">
        <v>0</v>
      </c>
      <c r="E124" s="203">
        <v>0</v>
      </c>
      <c r="F124" s="203">
        <v>0</v>
      </c>
      <c r="G124" s="202">
        <v>0</v>
      </c>
      <c r="H124" s="202">
        <v>0</v>
      </c>
      <c r="I124" s="203">
        <v>0</v>
      </c>
      <c r="J124" s="43">
        <f t="shared" si="10"/>
        <v>0</v>
      </c>
      <c r="K124" s="43"/>
      <c r="Q124" s="12"/>
      <c r="R124" s="12"/>
      <c r="S124" s="12"/>
    </row>
    <row r="125" spans="1:19">
      <c r="B125" s="12" t="s">
        <v>67</v>
      </c>
      <c r="C125" s="203">
        <v>0</v>
      </c>
      <c r="D125" s="203">
        <v>0</v>
      </c>
      <c r="E125" s="203">
        <v>0</v>
      </c>
      <c r="F125" s="203">
        <v>0</v>
      </c>
      <c r="G125" s="202">
        <v>0</v>
      </c>
      <c r="H125" s="202">
        <v>0</v>
      </c>
      <c r="I125" s="203">
        <v>0</v>
      </c>
      <c r="J125" s="43">
        <f t="shared" si="10"/>
        <v>0</v>
      </c>
      <c r="K125" s="43"/>
      <c r="Q125" s="12"/>
      <c r="R125" s="12"/>
      <c r="S125" s="12"/>
    </row>
    <row r="126" spans="1:19">
      <c r="B126" s="12" t="s">
        <v>68</v>
      </c>
      <c r="C126" s="203">
        <v>0</v>
      </c>
      <c r="D126" s="203">
        <v>0</v>
      </c>
      <c r="E126" s="203">
        <v>0</v>
      </c>
      <c r="F126" s="203">
        <v>0</v>
      </c>
      <c r="G126" s="202">
        <v>0</v>
      </c>
      <c r="H126" s="202">
        <v>0</v>
      </c>
      <c r="I126" s="203">
        <v>0</v>
      </c>
      <c r="J126" s="43">
        <f t="shared" si="10"/>
        <v>0</v>
      </c>
      <c r="K126" s="43"/>
      <c r="Q126" s="12"/>
      <c r="R126" s="12"/>
      <c r="S126" s="12"/>
    </row>
    <row r="127" spans="1:19">
      <c r="B127" s="12" t="s">
        <v>69</v>
      </c>
      <c r="C127" s="203">
        <v>0</v>
      </c>
      <c r="D127" s="203">
        <v>0</v>
      </c>
      <c r="E127" s="203">
        <v>0</v>
      </c>
      <c r="F127" s="203">
        <v>0</v>
      </c>
      <c r="G127" s="202">
        <v>0</v>
      </c>
      <c r="H127" s="202">
        <v>0</v>
      </c>
      <c r="I127" s="203">
        <v>0</v>
      </c>
      <c r="J127" s="43">
        <f t="shared" si="10"/>
        <v>0</v>
      </c>
      <c r="K127" s="43"/>
      <c r="Q127" s="12"/>
      <c r="R127" s="12"/>
      <c r="S127" s="12"/>
    </row>
    <row r="128" spans="1:19">
      <c r="B128" s="12" t="s">
        <v>70</v>
      </c>
      <c r="C128" s="203">
        <v>0</v>
      </c>
      <c r="D128" s="203">
        <v>0</v>
      </c>
      <c r="E128" s="203">
        <v>0</v>
      </c>
      <c r="F128" s="203">
        <v>0</v>
      </c>
      <c r="G128" s="202">
        <v>0</v>
      </c>
      <c r="H128" s="202">
        <v>0</v>
      </c>
      <c r="I128" s="203">
        <v>0</v>
      </c>
      <c r="J128" s="43">
        <f t="shared" si="10"/>
        <v>0</v>
      </c>
      <c r="K128" s="43"/>
      <c r="Q128" s="12"/>
      <c r="R128" s="12"/>
      <c r="S128" s="12"/>
    </row>
    <row r="129" spans="1:19">
      <c r="B129" s="12" t="s">
        <v>71</v>
      </c>
      <c r="C129" s="203">
        <v>0</v>
      </c>
      <c r="D129" s="203">
        <v>0</v>
      </c>
      <c r="E129" s="203">
        <v>0</v>
      </c>
      <c r="F129" s="203">
        <v>0</v>
      </c>
      <c r="G129" s="202">
        <v>0</v>
      </c>
      <c r="H129" s="202">
        <v>0</v>
      </c>
      <c r="I129" s="203">
        <v>0</v>
      </c>
      <c r="J129" s="43">
        <f t="shared" si="10"/>
        <v>0</v>
      </c>
      <c r="K129" s="43"/>
      <c r="Q129" s="12"/>
      <c r="R129" s="12"/>
      <c r="S129" s="12"/>
    </row>
    <row r="130" spans="1:19">
      <c r="B130" s="12" t="s">
        <v>72</v>
      </c>
      <c r="C130" s="203">
        <v>0</v>
      </c>
      <c r="D130" s="203">
        <v>0</v>
      </c>
      <c r="E130" s="203">
        <v>0</v>
      </c>
      <c r="F130" s="203">
        <v>0</v>
      </c>
      <c r="G130" s="202">
        <v>0</v>
      </c>
      <c r="H130" s="202">
        <v>0</v>
      </c>
      <c r="I130" s="203">
        <v>0</v>
      </c>
      <c r="J130" s="43">
        <f t="shared" si="10"/>
        <v>0</v>
      </c>
      <c r="K130" s="43"/>
      <c r="Q130" s="12"/>
      <c r="R130" s="12"/>
      <c r="S130" s="12"/>
    </row>
    <row r="131" spans="1:19">
      <c r="B131" s="12" t="s">
        <v>73</v>
      </c>
      <c r="C131" s="203">
        <v>0</v>
      </c>
      <c r="D131" s="203">
        <v>0</v>
      </c>
      <c r="E131" s="203">
        <v>0</v>
      </c>
      <c r="F131" s="203">
        <v>0</v>
      </c>
      <c r="G131" s="202">
        <v>0</v>
      </c>
      <c r="H131" s="202">
        <v>0</v>
      </c>
      <c r="I131" s="203">
        <v>0</v>
      </c>
      <c r="J131" s="43">
        <f t="shared" si="10"/>
        <v>0</v>
      </c>
      <c r="K131" s="43"/>
      <c r="Q131" s="12"/>
      <c r="R131" s="12"/>
      <c r="S131" s="12"/>
    </row>
    <row r="132" spans="1:19" s="18" customFormat="1">
      <c r="B132" s="18" t="s">
        <v>74</v>
      </c>
      <c r="C132" s="203">
        <v>0</v>
      </c>
      <c r="D132" s="18">
        <v>0</v>
      </c>
      <c r="E132" s="203">
        <v>0</v>
      </c>
      <c r="F132" s="203">
        <v>0</v>
      </c>
      <c r="G132" s="18">
        <v>0</v>
      </c>
      <c r="H132" s="18">
        <v>0</v>
      </c>
      <c r="I132" s="203">
        <v>0</v>
      </c>
      <c r="J132" s="203">
        <f t="shared" si="10"/>
        <v>0</v>
      </c>
      <c r="K132" s="44"/>
      <c r="M132" s="292"/>
    </row>
    <row r="133" spans="1:19" s="14" customFormat="1" ht="13.5">
      <c r="A133" s="22"/>
      <c r="B133" s="14" t="s">
        <v>116</v>
      </c>
      <c r="C133" s="267">
        <f>SUM(C115:C132)</f>
        <v>0</v>
      </c>
      <c r="D133" s="267">
        <f t="shared" ref="D133:J133" si="11">SUM(D115:D132)</f>
        <v>0</v>
      </c>
      <c r="E133" s="267">
        <f t="shared" si="11"/>
        <v>0</v>
      </c>
      <c r="F133" s="267">
        <f t="shared" si="11"/>
        <v>0</v>
      </c>
      <c r="G133" s="268">
        <f t="shared" si="11"/>
        <v>38.369639999999997</v>
      </c>
      <c r="H133" s="268">
        <f t="shared" si="11"/>
        <v>0</v>
      </c>
      <c r="I133" s="267">
        <f t="shared" si="11"/>
        <v>0</v>
      </c>
      <c r="J133" s="266">
        <f t="shared" si="11"/>
        <v>38.369639999999997</v>
      </c>
      <c r="K133" s="13"/>
    </row>
    <row r="134" spans="1:19">
      <c r="A134" s="82"/>
      <c r="B134" s="12" t="s">
        <v>24</v>
      </c>
      <c r="C134" s="203">
        <v>0</v>
      </c>
      <c r="D134" s="203">
        <v>0</v>
      </c>
      <c r="E134" s="203">
        <v>0</v>
      </c>
      <c r="F134" s="203">
        <v>0</v>
      </c>
      <c r="G134" s="202">
        <v>0</v>
      </c>
      <c r="H134" s="202">
        <v>0</v>
      </c>
      <c r="I134" s="203">
        <v>0</v>
      </c>
      <c r="J134" s="43">
        <f t="shared" si="10"/>
        <v>0</v>
      </c>
      <c r="K134" s="18"/>
      <c r="L134" s="8"/>
      <c r="Q134" s="12"/>
      <c r="R134" s="12"/>
      <c r="S134" s="12"/>
    </row>
    <row r="135" spans="1:19">
      <c r="B135" s="12" t="s">
        <v>25</v>
      </c>
      <c r="C135" s="203">
        <v>0</v>
      </c>
      <c r="D135" s="203">
        <v>0</v>
      </c>
      <c r="E135" s="203">
        <v>0</v>
      </c>
      <c r="F135" s="203">
        <v>0</v>
      </c>
      <c r="G135" s="202">
        <v>0</v>
      </c>
      <c r="H135" s="202">
        <v>0</v>
      </c>
      <c r="I135" s="203">
        <v>0</v>
      </c>
      <c r="J135" s="43">
        <f t="shared" si="10"/>
        <v>0</v>
      </c>
      <c r="K135" s="18"/>
      <c r="L135" s="16"/>
      <c r="M135" s="8"/>
      <c r="Q135" s="12"/>
      <c r="R135" s="12"/>
      <c r="S135" s="12"/>
    </row>
    <row r="136" spans="1:19">
      <c r="B136" s="12" t="s">
        <v>26</v>
      </c>
      <c r="C136" s="203">
        <v>0</v>
      </c>
      <c r="D136" s="203">
        <v>0</v>
      </c>
      <c r="E136" s="203">
        <v>0</v>
      </c>
      <c r="F136" s="203">
        <v>0</v>
      </c>
      <c r="G136" s="202">
        <v>0</v>
      </c>
      <c r="H136" s="202">
        <v>0</v>
      </c>
      <c r="I136" s="203">
        <v>0</v>
      </c>
      <c r="J136" s="43">
        <f t="shared" si="10"/>
        <v>0</v>
      </c>
      <c r="K136" s="18"/>
      <c r="L136" s="24"/>
      <c r="Q136" s="12"/>
      <c r="R136" s="12"/>
      <c r="S136" s="12"/>
    </row>
    <row r="137" spans="1:19">
      <c r="B137" s="12" t="s">
        <v>27</v>
      </c>
      <c r="C137" s="203">
        <v>0</v>
      </c>
      <c r="D137" s="203">
        <v>0</v>
      </c>
      <c r="E137" s="203">
        <v>0</v>
      </c>
      <c r="F137" s="203">
        <v>0</v>
      </c>
      <c r="G137" s="202">
        <v>0</v>
      </c>
      <c r="H137" s="202">
        <v>0</v>
      </c>
      <c r="I137" s="203">
        <v>0</v>
      </c>
      <c r="J137" s="43">
        <f t="shared" si="10"/>
        <v>0</v>
      </c>
      <c r="Q137" s="12"/>
      <c r="R137" s="12"/>
      <c r="S137" s="12"/>
    </row>
    <row r="138" spans="1:19" s="14" customFormat="1" ht="13.5">
      <c r="B138" s="14" t="s">
        <v>117</v>
      </c>
      <c r="C138" s="267">
        <f>SUM(C134:C137)</f>
        <v>0</v>
      </c>
      <c r="D138" s="267">
        <f t="shared" ref="D138:J138" si="12">SUM(D134:D137)</f>
        <v>0</v>
      </c>
      <c r="E138" s="269">
        <f t="shared" si="12"/>
        <v>0</v>
      </c>
      <c r="F138" s="269">
        <f t="shared" si="12"/>
        <v>0</v>
      </c>
      <c r="G138" s="267">
        <f t="shared" si="12"/>
        <v>0</v>
      </c>
      <c r="H138" s="269">
        <f t="shared" si="12"/>
        <v>0</v>
      </c>
      <c r="I138" s="278">
        <f t="shared" si="12"/>
        <v>0</v>
      </c>
      <c r="J138" s="266">
        <f t="shared" si="12"/>
        <v>0</v>
      </c>
    </row>
    <row r="139" spans="1:19" ht="14.25" thickBot="1">
      <c r="A139" s="22"/>
      <c r="B139" s="206" t="s">
        <v>21</v>
      </c>
      <c r="C139" s="271">
        <f>C133+C138</f>
        <v>0</v>
      </c>
      <c r="D139" s="271">
        <f t="shared" ref="D139:J139" si="13">D133+D138</f>
        <v>0</v>
      </c>
      <c r="E139" s="279">
        <f t="shared" si="13"/>
        <v>0</v>
      </c>
      <c r="F139" s="279">
        <f t="shared" si="13"/>
        <v>0</v>
      </c>
      <c r="G139" s="271">
        <f t="shared" si="13"/>
        <v>38.369639999999997</v>
      </c>
      <c r="H139" s="279">
        <f t="shared" si="13"/>
        <v>0</v>
      </c>
      <c r="I139" s="279">
        <f t="shared" si="13"/>
        <v>0</v>
      </c>
      <c r="J139" s="270">
        <f t="shared" si="13"/>
        <v>38.369639999999997</v>
      </c>
      <c r="Q139" s="12"/>
      <c r="R139" s="12"/>
      <c r="S139" s="12"/>
    </row>
    <row r="140" spans="1:19" ht="13.5">
      <c r="A140" s="22"/>
      <c r="B140" s="22"/>
      <c r="C140" s="202"/>
      <c r="D140" s="202"/>
      <c r="E140" s="16"/>
      <c r="F140" s="16"/>
      <c r="G140" s="202"/>
      <c r="H140" s="16"/>
      <c r="I140" s="16"/>
      <c r="J140" s="86">
        <f t="shared" si="10"/>
        <v>0</v>
      </c>
      <c r="Q140" s="12"/>
      <c r="R140" s="12"/>
      <c r="S140" s="12"/>
    </row>
    <row r="141" spans="1:19" ht="13.5">
      <c r="A141" s="22"/>
      <c r="B141" s="43" t="s">
        <v>17</v>
      </c>
      <c r="C141" s="203"/>
      <c r="D141" s="210">
        <v>5.34</v>
      </c>
      <c r="E141" s="203"/>
      <c r="F141" s="203"/>
      <c r="G141" s="210">
        <v>185.55198000000001</v>
      </c>
      <c r="H141" s="210">
        <v>33.759920000000001</v>
      </c>
      <c r="I141" s="210">
        <f>SUM(C141:H141)</f>
        <v>224.65190000000001</v>
      </c>
      <c r="J141" s="16"/>
      <c r="Q141" s="12"/>
      <c r="R141" s="12"/>
      <c r="S141" s="12"/>
    </row>
    <row r="142" spans="1:19" ht="13.5">
      <c r="B142" s="16"/>
      <c r="C142" s="49"/>
      <c r="D142" s="22"/>
      <c r="E142" s="22"/>
      <c r="F142" s="16"/>
      <c r="G142" s="16"/>
      <c r="H142" s="16"/>
      <c r="I142" s="16"/>
      <c r="J142" s="16"/>
    </row>
    <row r="143" spans="1:19" ht="13.5">
      <c r="B143" s="18"/>
      <c r="C143" s="49"/>
      <c r="D143" s="8"/>
      <c r="E143" s="16"/>
      <c r="F143" s="16"/>
      <c r="G143" s="16"/>
      <c r="H143" s="16"/>
      <c r="I143" s="16"/>
      <c r="J143" s="16"/>
    </row>
    <row r="144" spans="1:19" ht="13.5">
      <c r="B144" s="18"/>
      <c r="C144" s="49"/>
      <c r="D144" s="8"/>
      <c r="E144" s="16"/>
      <c r="F144" s="16"/>
      <c r="G144" s="16"/>
      <c r="H144" s="16"/>
      <c r="I144" s="16"/>
      <c r="J144" s="16"/>
    </row>
    <row r="145" spans="1:19" ht="13.5">
      <c r="B145" s="18"/>
      <c r="C145" s="49"/>
      <c r="D145" s="8"/>
      <c r="E145" s="16"/>
      <c r="F145" s="16"/>
      <c r="G145" s="16"/>
      <c r="H145" s="16"/>
      <c r="I145" s="16"/>
      <c r="J145" s="16"/>
    </row>
    <row r="146" spans="1:19">
      <c r="B146" s="144" t="s">
        <v>173</v>
      </c>
      <c r="H146" s="8"/>
    </row>
    <row r="147" spans="1:19">
      <c r="B147" s="61"/>
      <c r="H147" s="8"/>
    </row>
    <row r="148" spans="1:19">
      <c r="C148" s="108" t="s">
        <v>470</v>
      </c>
      <c r="F148" s="108" t="s">
        <v>471</v>
      </c>
    </row>
    <row r="149" spans="1:19" s="147" customFormat="1" ht="26.25" thickBot="1">
      <c r="A149" s="12"/>
      <c r="B149" s="134"/>
      <c r="C149" s="288" t="s">
        <v>210</v>
      </c>
      <c r="D149" s="145" t="s">
        <v>150</v>
      </c>
      <c r="E149" s="145" t="s">
        <v>151</v>
      </c>
      <c r="F149" s="288" t="s">
        <v>149</v>
      </c>
      <c r="G149" s="145" t="s">
        <v>150</v>
      </c>
      <c r="H149" s="145" t="s">
        <v>152</v>
      </c>
      <c r="I149" s="205" t="s">
        <v>153</v>
      </c>
      <c r="J149" s="205" t="s">
        <v>154</v>
      </c>
      <c r="N149" s="23"/>
      <c r="Q149" s="162"/>
      <c r="R149" s="162"/>
      <c r="S149" s="162"/>
    </row>
    <row r="150" spans="1:19">
      <c r="B150" s="12" t="s">
        <v>47</v>
      </c>
      <c r="C150" s="121">
        <v>134384.66666666666</v>
      </c>
      <c r="D150" s="53">
        <f>C150/C$168</f>
        <v>0.17214634450448049</v>
      </c>
      <c r="E150" s="8">
        <f>D150*E$171</f>
        <v>1202.6037361144545</v>
      </c>
      <c r="F150" s="121">
        <v>523467.66666666663</v>
      </c>
      <c r="G150" s="53">
        <f>F150/F$168</f>
        <v>0.20756816071222281</v>
      </c>
      <c r="H150" s="8">
        <f>G150*H$171</f>
        <v>966.70557170201846</v>
      </c>
      <c r="I150" s="8">
        <f>E150+H150+Q50+J115</f>
        <v>4922.6226078164727</v>
      </c>
      <c r="J150" s="8">
        <f t="shared" ref="J150:J167" si="14">I150+E86</f>
        <v>4922.6226078164727</v>
      </c>
      <c r="N150" s="28"/>
    </row>
    <row r="151" spans="1:19">
      <c r="A151" s="23"/>
      <c r="B151" s="12" t="s">
        <v>48</v>
      </c>
      <c r="C151" s="121">
        <v>21179</v>
      </c>
      <c r="D151" s="53">
        <f t="shared" ref="D151:D167" si="15">C151/C$168</f>
        <v>2.7130233833178332E-2</v>
      </c>
      <c r="E151" s="8">
        <f t="shared" ref="E151:E167" si="16">D151*E$171</f>
        <v>189.53013880924931</v>
      </c>
      <c r="F151" s="121">
        <v>65506.666666666664</v>
      </c>
      <c r="G151" s="53">
        <f t="shared" ref="G151:G167" si="17">F151/F$168</f>
        <v>2.5975049043567816E-2</v>
      </c>
      <c r="H151" s="8">
        <f t="shared" ref="H151:H167" si="18">G151*H$171</f>
        <v>120.97339278572485</v>
      </c>
      <c r="I151" s="8">
        <f t="shared" ref="I151:I168" si="19">E151+H151+Q51+J116</f>
        <v>1164.3205915949743</v>
      </c>
      <c r="J151" s="8">
        <f t="shared" si="14"/>
        <v>1164.3205915949743</v>
      </c>
    </row>
    <row r="152" spans="1:19">
      <c r="B152" s="12" t="s">
        <v>49</v>
      </c>
      <c r="C152" s="121">
        <v>16997.666666666664</v>
      </c>
      <c r="D152" s="53">
        <f t="shared" si="15"/>
        <v>2.1773958698951202E-2</v>
      </c>
      <c r="E152" s="8">
        <f t="shared" si="16"/>
        <v>152.11153136440259</v>
      </c>
      <c r="F152" s="121">
        <v>44328.666666666664</v>
      </c>
      <c r="G152" s="53">
        <f t="shared" si="17"/>
        <v>1.7577436760166442E-2</v>
      </c>
      <c r="H152" s="8">
        <f t="shared" si="18"/>
        <v>81.8632587675677</v>
      </c>
      <c r="I152" s="8">
        <f t="shared" si="19"/>
        <v>479.76698013197029</v>
      </c>
      <c r="J152" s="8">
        <f t="shared" si="14"/>
        <v>479.76698013197029</v>
      </c>
    </row>
    <row r="153" spans="1:19">
      <c r="B153" s="12" t="s">
        <v>50</v>
      </c>
      <c r="C153" s="121">
        <v>13935.333333333332</v>
      </c>
      <c r="D153" s="53">
        <f t="shared" si="15"/>
        <v>1.7851119121611869E-2</v>
      </c>
      <c r="E153" s="8">
        <f t="shared" si="16"/>
        <v>124.70681623399713</v>
      </c>
      <c r="F153" s="121">
        <v>54088.999999999993</v>
      </c>
      <c r="G153" s="53">
        <f t="shared" si="17"/>
        <v>2.1447655623613976E-2</v>
      </c>
      <c r="H153" s="8">
        <f t="shared" si="18"/>
        <v>99.887998815190386</v>
      </c>
      <c r="I153" s="8">
        <f t="shared" si="19"/>
        <v>861.13308504918746</v>
      </c>
      <c r="J153" s="8">
        <f t="shared" si="14"/>
        <v>861.13308504918746</v>
      </c>
    </row>
    <row r="154" spans="1:19">
      <c r="B154" s="12" t="s">
        <v>51</v>
      </c>
      <c r="C154" s="121">
        <v>42614.666666666664</v>
      </c>
      <c r="D154" s="53">
        <f t="shared" si="15"/>
        <v>5.4589256876604979E-2</v>
      </c>
      <c r="E154" s="8">
        <f t="shared" si="16"/>
        <v>381.35717874513534</v>
      </c>
      <c r="F154" s="121">
        <v>126802</v>
      </c>
      <c r="G154" s="53">
        <f t="shared" si="17"/>
        <v>5.0280197977139521E-2</v>
      </c>
      <c r="H154" s="8">
        <f t="shared" si="18"/>
        <v>234.16957284778368</v>
      </c>
      <c r="I154" s="8">
        <f t="shared" si="19"/>
        <v>1285.6013715929189</v>
      </c>
      <c r="J154" s="8">
        <f t="shared" si="14"/>
        <v>1285.6013715929189</v>
      </c>
    </row>
    <row r="155" spans="1:19">
      <c r="B155" s="12" t="s">
        <v>30</v>
      </c>
      <c r="C155" s="121">
        <v>11798</v>
      </c>
      <c r="D155" s="53">
        <f t="shared" si="15"/>
        <v>1.5113201698089522E-2</v>
      </c>
      <c r="E155" s="8">
        <f t="shared" si="16"/>
        <v>105.57989412491257</v>
      </c>
      <c r="F155" s="121">
        <v>27830.666666666664</v>
      </c>
      <c r="G155" s="53">
        <f t="shared" si="17"/>
        <v>1.1035562765853674E-2</v>
      </c>
      <c r="H155" s="8">
        <f t="shared" si="18"/>
        <v>51.39584017130948</v>
      </c>
      <c r="I155" s="8">
        <f t="shared" si="19"/>
        <v>511.43491429622202</v>
      </c>
      <c r="J155" s="8">
        <f t="shared" si="14"/>
        <v>511.43491429622202</v>
      </c>
    </row>
    <row r="156" spans="1:19">
      <c r="B156" s="12" t="s">
        <v>31</v>
      </c>
      <c r="C156" s="121">
        <v>43048.666666666664</v>
      </c>
      <c r="D156" s="53">
        <f t="shared" si="15"/>
        <v>5.5145209541206677E-2</v>
      </c>
      <c r="E156" s="8">
        <f t="shared" si="16"/>
        <v>385.24102974108484</v>
      </c>
      <c r="F156" s="121">
        <v>121880.66666666666</v>
      </c>
      <c r="G156" s="53">
        <f t="shared" si="17"/>
        <v>4.8328764921576547E-2</v>
      </c>
      <c r="H156" s="8">
        <f t="shared" si="18"/>
        <v>225.08117893831675</v>
      </c>
      <c r="I156" s="8">
        <f t="shared" si="19"/>
        <v>2413.5740586794018</v>
      </c>
      <c r="J156" s="8">
        <f t="shared" si="14"/>
        <v>2413.5740586794018</v>
      </c>
    </row>
    <row r="157" spans="1:19">
      <c r="B157" s="12" t="s">
        <v>32</v>
      </c>
      <c r="C157" s="121">
        <v>38130.666666666664</v>
      </c>
      <c r="D157" s="53">
        <f t="shared" si="15"/>
        <v>4.8845266673669445E-2</v>
      </c>
      <c r="E157" s="8">
        <f t="shared" si="16"/>
        <v>341.23001776394295</v>
      </c>
      <c r="F157" s="121">
        <v>119186.99999999999</v>
      </c>
      <c r="G157" s="53">
        <f t="shared" si="17"/>
        <v>4.7260658004616075E-2</v>
      </c>
      <c r="H157" s="8">
        <f t="shared" si="18"/>
        <v>220.10669294655284</v>
      </c>
      <c r="I157" s="8">
        <f t="shared" si="19"/>
        <v>1614.691170710496</v>
      </c>
      <c r="J157" s="8">
        <f t="shared" si="14"/>
        <v>1614.691170710496</v>
      </c>
    </row>
    <row r="158" spans="1:19">
      <c r="B158" s="12" t="s">
        <v>33</v>
      </c>
      <c r="C158" s="121">
        <v>125204.99999999999</v>
      </c>
      <c r="D158" s="53">
        <f t="shared" si="15"/>
        <v>0.16038721974989814</v>
      </c>
      <c r="E158" s="8">
        <f t="shared" si="16"/>
        <v>1120.4552164697132</v>
      </c>
      <c r="F158" s="121">
        <v>382367.33333333331</v>
      </c>
      <c r="G158" s="53">
        <f t="shared" si="17"/>
        <v>0.15161831217166052</v>
      </c>
      <c r="H158" s="8">
        <f t="shared" si="18"/>
        <v>706.13077962187333</v>
      </c>
      <c r="I158" s="8">
        <f t="shared" si="19"/>
        <v>2506.0061160915866</v>
      </c>
      <c r="J158" s="8">
        <f t="shared" si="14"/>
        <v>2506.0061160915866</v>
      </c>
    </row>
    <row r="159" spans="1:19">
      <c r="B159" s="12" t="s">
        <v>66</v>
      </c>
      <c r="C159" s="121">
        <v>97695.666666666657</v>
      </c>
      <c r="D159" s="53">
        <f t="shared" si="15"/>
        <v>0.12514784839486814</v>
      </c>
      <c r="E159" s="8">
        <f t="shared" si="16"/>
        <v>874.27514350986735</v>
      </c>
      <c r="F159" s="121">
        <v>255450</v>
      </c>
      <c r="G159" s="53">
        <f t="shared" si="17"/>
        <v>0.10129238161275288</v>
      </c>
      <c r="H159" s="8">
        <f t="shared" si="18"/>
        <v>471.74821677864969</v>
      </c>
      <c r="I159" s="8">
        <f t="shared" si="19"/>
        <v>4562.3909802885173</v>
      </c>
      <c r="J159" s="8">
        <f t="shared" si="14"/>
        <v>4562.3909802885173</v>
      </c>
    </row>
    <row r="160" spans="1:19">
      <c r="B160" s="12" t="s">
        <v>67</v>
      </c>
      <c r="C160" s="121">
        <v>19414</v>
      </c>
      <c r="D160" s="53">
        <f t="shared" si="15"/>
        <v>2.4869274264003219E-2</v>
      </c>
      <c r="E160" s="8">
        <f t="shared" si="16"/>
        <v>173.73521482802616</v>
      </c>
      <c r="F160" s="121">
        <v>63276.666666666664</v>
      </c>
      <c r="G160" s="53">
        <f t="shared" si="17"/>
        <v>2.5090797679322607E-2</v>
      </c>
      <c r="H160" s="8">
        <f t="shared" si="18"/>
        <v>116.85517582187131</v>
      </c>
      <c r="I160" s="8">
        <f t="shared" si="19"/>
        <v>879.46764064989748</v>
      </c>
      <c r="J160" s="8">
        <f t="shared" si="14"/>
        <v>879.46764064989748</v>
      </c>
    </row>
    <row r="161" spans="2:10">
      <c r="B161" s="12" t="s">
        <v>68</v>
      </c>
      <c r="C161" s="121">
        <v>51159.666666666664</v>
      </c>
      <c r="D161" s="53">
        <f t="shared" si="15"/>
        <v>6.5535375584027847E-2</v>
      </c>
      <c r="E161" s="8">
        <f t="shared" si="16"/>
        <v>457.8260883312837</v>
      </c>
      <c r="F161" s="121">
        <v>126735</v>
      </c>
      <c r="G161" s="53">
        <f t="shared" si="17"/>
        <v>5.0253630783684618E-2</v>
      </c>
      <c r="H161" s="8">
        <f t="shared" si="18"/>
        <v>234.04584166546161</v>
      </c>
      <c r="I161" s="8">
        <f t="shared" si="19"/>
        <v>1421.6472799967453</v>
      </c>
      <c r="J161" s="8">
        <f t="shared" si="14"/>
        <v>1421.6472799967453</v>
      </c>
    </row>
    <row r="162" spans="2:10">
      <c r="B162" s="12" t="s">
        <v>69</v>
      </c>
      <c r="C162" s="121">
        <v>83520.666666666657</v>
      </c>
      <c r="D162" s="53">
        <f t="shared" si="15"/>
        <v>0.10698971701069973</v>
      </c>
      <c r="E162" s="8">
        <f t="shared" si="16"/>
        <v>747.42355856151721</v>
      </c>
      <c r="F162" s="121">
        <v>349994</v>
      </c>
      <c r="G162" s="53">
        <f t="shared" si="17"/>
        <v>0.13878146725454621</v>
      </c>
      <c r="H162" s="8">
        <f t="shared" si="18"/>
        <v>646.34584217352403</v>
      </c>
      <c r="I162" s="8">
        <f t="shared" si="19"/>
        <v>4440.9999507350412</v>
      </c>
      <c r="J162" s="8">
        <f t="shared" si="14"/>
        <v>4440.9999507350412</v>
      </c>
    </row>
    <row r="163" spans="2:10">
      <c r="B163" s="12" t="s">
        <v>70</v>
      </c>
      <c r="C163" s="121">
        <v>24310.666666666664</v>
      </c>
      <c r="D163" s="53">
        <f t="shared" si="15"/>
        <v>3.1141889197182145E-2</v>
      </c>
      <c r="E163" s="8">
        <f t="shared" si="16"/>
        <v>217.5553155426943</v>
      </c>
      <c r="F163" s="121">
        <v>92828</v>
      </c>
      <c r="G163" s="53">
        <f t="shared" si="17"/>
        <v>3.6808648269127518E-2</v>
      </c>
      <c r="H163" s="8">
        <f t="shared" si="18"/>
        <v>171.42862974017811</v>
      </c>
      <c r="I163" s="8">
        <f t="shared" si="19"/>
        <v>1022.3019752828725</v>
      </c>
      <c r="J163" s="8">
        <f t="shared" si="14"/>
        <v>1022.3019752828725</v>
      </c>
    </row>
    <row r="164" spans="2:10">
      <c r="B164" s="12" t="s">
        <v>71</v>
      </c>
      <c r="C164" s="121">
        <v>8968.3333333333321</v>
      </c>
      <c r="D164" s="53">
        <f t="shared" si="15"/>
        <v>1.1488407404845411E-2</v>
      </c>
      <c r="E164" s="8">
        <f t="shared" si="16"/>
        <v>80.257304950860942</v>
      </c>
      <c r="F164" s="121">
        <v>34379.333333333328</v>
      </c>
      <c r="G164" s="53">
        <f t="shared" si="17"/>
        <v>1.3632274619659561E-2</v>
      </c>
      <c r="H164" s="8">
        <f t="shared" si="18"/>
        <v>63.489485981752942</v>
      </c>
      <c r="I164" s="8">
        <f t="shared" si="19"/>
        <v>529.1061509326139</v>
      </c>
      <c r="J164" s="8">
        <f t="shared" si="14"/>
        <v>529.1061509326139</v>
      </c>
    </row>
    <row r="165" spans="2:10">
      <c r="B165" s="12" t="s">
        <v>72</v>
      </c>
      <c r="C165" s="121">
        <v>37900</v>
      </c>
      <c r="D165" s="53">
        <f t="shared" si="15"/>
        <v>4.8549783383420315E-2</v>
      </c>
      <c r="E165" s="8">
        <f t="shared" si="16"/>
        <v>339.16578973844605</v>
      </c>
      <c r="F165" s="121">
        <v>105564.33333333333</v>
      </c>
      <c r="G165" s="53">
        <f t="shared" si="17"/>
        <v>4.1858926352303184E-2</v>
      </c>
      <c r="H165" s="8">
        <f t="shared" si="18"/>
        <v>194.94925036377751</v>
      </c>
      <c r="I165" s="8">
        <f t="shared" si="19"/>
        <v>730.37694010222356</v>
      </c>
      <c r="J165" s="8">
        <f t="shared" si="14"/>
        <v>730.37694010222356</v>
      </c>
    </row>
    <row r="166" spans="2:10">
      <c r="B166" s="92" t="s">
        <v>73</v>
      </c>
      <c r="C166" s="128">
        <v>5972</v>
      </c>
      <c r="D166" s="148">
        <f t="shared" si="15"/>
        <v>7.6501136244270743E-3</v>
      </c>
      <c r="E166" s="111">
        <f t="shared" si="16"/>
        <v>53.443221538733503</v>
      </c>
      <c r="F166" s="128">
        <v>16254.333333333332</v>
      </c>
      <c r="G166" s="148">
        <f t="shared" si="17"/>
        <v>6.4452540021956916E-3</v>
      </c>
      <c r="H166" s="111">
        <f t="shared" si="18"/>
        <v>30.017431062539693</v>
      </c>
      <c r="I166" s="8">
        <f t="shared" si="19"/>
        <v>441.59880260127318</v>
      </c>
      <c r="J166" s="111">
        <f t="shared" si="14"/>
        <v>441.59880260127318</v>
      </c>
    </row>
    <row r="167" spans="2:10">
      <c r="B167" s="92" t="s">
        <v>74</v>
      </c>
      <c r="C167" s="128">
        <v>4407.333333333333</v>
      </c>
      <c r="D167" s="148">
        <f t="shared" si="15"/>
        <v>5.6457804388353851E-3</v>
      </c>
      <c r="E167" s="111">
        <f t="shared" si="16"/>
        <v>39.441073631677511</v>
      </c>
      <c r="F167" s="128">
        <v>11966</v>
      </c>
      <c r="G167" s="148">
        <f t="shared" si="17"/>
        <v>4.7448214459902167E-3</v>
      </c>
      <c r="H167" s="111">
        <f t="shared" si="18"/>
        <v>22.098019815906525</v>
      </c>
      <c r="I167" s="8">
        <f t="shared" si="19"/>
        <v>61.539093447584037</v>
      </c>
      <c r="J167" s="111">
        <f t="shared" si="14"/>
        <v>61.539093447584037</v>
      </c>
    </row>
    <row r="168" spans="2:10" ht="13.5" thickBot="1">
      <c r="B168" s="113" t="s">
        <v>75</v>
      </c>
      <c r="C168" s="129">
        <v>780642</v>
      </c>
      <c r="D168" s="149">
        <f t="shared" ref="D168:J168" si="20">SUM(D150:D167)</f>
        <v>0.99999999999999978</v>
      </c>
      <c r="E168" s="114">
        <f t="shared" si="20"/>
        <v>6985.9382699999978</v>
      </c>
      <c r="F168" s="129">
        <v>2521907.3333333335</v>
      </c>
      <c r="G168" s="135">
        <f t="shared" si="20"/>
        <v>0.99999999999999989</v>
      </c>
      <c r="H168" s="114">
        <f t="shared" si="20"/>
        <v>4657.2921799999986</v>
      </c>
      <c r="I168" s="114">
        <f t="shared" si="19"/>
        <v>29848.579709999995</v>
      </c>
      <c r="J168" s="114">
        <f t="shared" si="20"/>
        <v>29848.579709999998</v>
      </c>
    </row>
    <row r="169" spans="2:10">
      <c r="C169" s="8"/>
    </row>
    <row r="170" spans="2:10">
      <c r="B170" s="12" t="s">
        <v>222</v>
      </c>
      <c r="C170" s="8"/>
      <c r="E170" s="150">
        <v>0.6</v>
      </c>
      <c r="H170" s="150">
        <f>1-E170</f>
        <v>0.4</v>
      </c>
    </row>
    <row r="171" spans="2:10">
      <c r="C171" s="8"/>
      <c r="E171" s="8">
        <f>E170*Q73</f>
        <v>6985.9382699999996</v>
      </c>
      <c r="F171" s="8"/>
      <c r="G171" s="8"/>
      <c r="H171" s="8">
        <f>H170*Q73</f>
        <v>4657.2921799999995</v>
      </c>
    </row>
    <row r="172" spans="2:10">
      <c r="C172" s="8"/>
    </row>
    <row r="173" spans="2:10">
      <c r="C173" s="8"/>
    </row>
    <row r="174" spans="2:10">
      <c r="B174" s="118" t="s">
        <v>496</v>
      </c>
    </row>
    <row r="175" spans="2:10">
      <c r="B175" s="12" t="s">
        <v>517</v>
      </c>
    </row>
    <row r="177" spans="2:3">
      <c r="C177" s="248" t="s">
        <v>524</v>
      </c>
    </row>
    <row r="178" spans="2:3" ht="54.75" thickBot="1">
      <c r="B178" s="110"/>
      <c r="C178" s="342" t="s">
        <v>525</v>
      </c>
    </row>
    <row r="179" spans="2:3">
      <c r="B179" s="12" t="s">
        <v>47</v>
      </c>
      <c r="C179" s="121">
        <v>0</v>
      </c>
    </row>
    <row r="180" spans="2:3">
      <c r="B180" s="12" t="s">
        <v>48</v>
      </c>
      <c r="C180" s="121">
        <v>0</v>
      </c>
    </row>
    <row r="181" spans="2:3">
      <c r="B181" s="12" t="s">
        <v>49</v>
      </c>
      <c r="C181" s="121">
        <v>0</v>
      </c>
    </row>
    <row r="182" spans="2:3">
      <c r="B182" s="12" t="s">
        <v>50</v>
      </c>
      <c r="C182" s="121">
        <v>0</v>
      </c>
    </row>
    <row r="183" spans="2:3">
      <c r="B183" s="12" t="s">
        <v>51</v>
      </c>
      <c r="C183" s="121">
        <v>0</v>
      </c>
    </row>
    <row r="184" spans="2:3">
      <c r="B184" s="12" t="s">
        <v>30</v>
      </c>
      <c r="C184" s="121">
        <v>0</v>
      </c>
    </row>
    <row r="185" spans="2:3">
      <c r="B185" s="12" t="s">
        <v>31</v>
      </c>
      <c r="C185" s="121">
        <v>0</v>
      </c>
    </row>
    <row r="186" spans="2:3">
      <c r="B186" s="12" t="s">
        <v>32</v>
      </c>
      <c r="C186" s="121">
        <v>0</v>
      </c>
    </row>
    <row r="187" spans="2:3">
      <c r="B187" s="12" t="s">
        <v>33</v>
      </c>
      <c r="C187" s="121">
        <v>0</v>
      </c>
    </row>
    <row r="188" spans="2:3">
      <c r="B188" s="12" t="s">
        <v>66</v>
      </c>
      <c r="C188" s="121">
        <v>0</v>
      </c>
    </row>
    <row r="189" spans="2:3">
      <c r="B189" s="12" t="s">
        <v>67</v>
      </c>
      <c r="C189" s="121">
        <v>0</v>
      </c>
    </row>
    <row r="190" spans="2:3">
      <c r="B190" s="12" t="s">
        <v>68</v>
      </c>
      <c r="C190" s="121">
        <v>0</v>
      </c>
    </row>
    <row r="191" spans="2:3">
      <c r="B191" s="12" t="s">
        <v>69</v>
      </c>
      <c r="C191" s="121">
        <v>0</v>
      </c>
    </row>
    <row r="192" spans="2:3">
      <c r="B192" s="12" t="s">
        <v>70</v>
      </c>
      <c r="C192" s="121">
        <v>0</v>
      </c>
    </row>
    <row r="193" spans="2:3">
      <c r="B193" s="12" t="s">
        <v>71</v>
      </c>
      <c r="C193" s="121">
        <v>0</v>
      </c>
    </row>
    <row r="194" spans="2:3">
      <c r="B194" s="12" t="s">
        <v>72</v>
      </c>
      <c r="C194" s="121">
        <v>0</v>
      </c>
    </row>
    <row r="195" spans="2:3">
      <c r="B195" s="12" t="s">
        <v>73</v>
      </c>
      <c r="C195" s="121">
        <v>0</v>
      </c>
    </row>
    <row r="196" spans="2:3">
      <c r="B196" s="12" t="s">
        <v>74</v>
      </c>
      <c r="C196" s="43">
        <f>G6</f>
        <v>64927.041660000003</v>
      </c>
    </row>
    <row r="197" spans="2:3" ht="13.5" thickBot="1">
      <c r="B197" s="113" t="s">
        <v>75</v>
      </c>
      <c r="C197" s="115">
        <f>SUM(C179:C196)</f>
        <v>64927.041660000003</v>
      </c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I168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FF00FF"/>
  </sheetPr>
  <dimension ref="A2:BB315"/>
  <sheetViews>
    <sheetView topLeftCell="Q43" zoomScaleNormal="100" workbookViewId="0">
      <selection activeCell="C95" sqref="C95"/>
    </sheetView>
  </sheetViews>
  <sheetFormatPr baseColWidth="10" defaultColWidth="11" defaultRowHeight="12.75" customHeight="1"/>
  <cols>
    <col min="1" max="1" width="5.375" style="12" customWidth="1"/>
    <col min="2" max="2" width="39.25" style="12" customWidth="1"/>
    <col min="3" max="3" width="27.625" style="12" customWidth="1"/>
    <col min="4" max="4" width="21.75" style="12" customWidth="1"/>
    <col min="5" max="5" width="13.25" style="12" customWidth="1"/>
    <col min="6" max="6" width="30.25" style="12" customWidth="1"/>
    <col min="7" max="7" width="14.5" style="12" customWidth="1"/>
    <col min="8" max="8" width="14" style="12" customWidth="1"/>
    <col min="9" max="9" width="15.25" style="12" customWidth="1"/>
    <col min="10" max="10" width="23.375" style="12" customWidth="1"/>
    <col min="11" max="11" width="16.75" style="12" customWidth="1"/>
    <col min="12" max="12" width="20" style="12" customWidth="1"/>
    <col min="13" max="13" width="15.875" style="12" customWidth="1"/>
    <col min="14" max="14" width="24.25" style="12" customWidth="1"/>
    <col min="15" max="15" width="11" style="12" customWidth="1"/>
    <col min="16" max="16" width="19.375" style="12" customWidth="1"/>
    <col min="17" max="18" width="11" style="12" customWidth="1"/>
    <col min="19" max="19" width="15.25" style="12" customWidth="1"/>
    <col min="20" max="20" width="18.125" style="12" customWidth="1"/>
    <col min="21" max="21" width="25.25" style="12" customWidth="1"/>
    <col min="22" max="22" width="16.375" style="12" customWidth="1"/>
    <col min="23" max="23" width="12.625" style="12" customWidth="1"/>
    <col min="24" max="24" width="14" style="12" customWidth="1"/>
    <col min="25" max="25" width="16.125" style="12" customWidth="1"/>
    <col min="26" max="16384" width="11" style="12"/>
  </cols>
  <sheetData>
    <row r="2" spans="2:19" ht="12.75" customHeight="1">
      <c r="B2" s="14" t="s">
        <v>60</v>
      </c>
    </row>
    <row r="3" spans="2:19" ht="12.75" customHeight="1">
      <c r="B3" s="15" t="s">
        <v>511</v>
      </c>
    </row>
    <row r="4" spans="2:19" ht="12.75" customHeight="1">
      <c r="I4" s="18"/>
      <c r="J4" s="18"/>
    </row>
    <row r="5" spans="2:19" ht="12.75" customHeight="1">
      <c r="B5" s="14" t="s">
        <v>84</v>
      </c>
      <c r="F5" s="355" t="s">
        <v>395</v>
      </c>
      <c r="G5" s="345">
        <f>+Resumen!D23</f>
        <v>300702.17839000002</v>
      </c>
      <c r="I5" s="18"/>
      <c r="J5" s="18"/>
    </row>
    <row r="6" spans="2:19" ht="12.75" customHeight="1">
      <c r="B6" s="16">
        <f>+G9</f>
        <v>112231.09308000002</v>
      </c>
      <c r="D6" s="371">
        <f>+B6-D41</f>
        <v>0</v>
      </c>
      <c r="F6" s="12" t="s">
        <v>559</v>
      </c>
      <c r="G6" s="8">
        <v>180254.08530999999</v>
      </c>
      <c r="H6" s="8" t="s">
        <v>562</v>
      </c>
      <c r="I6" s="88"/>
      <c r="J6" s="18"/>
    </row>
    <row r="7" spans="2:19" ht="12.75" customHeight="1">
      <c r="F7" s="12" t="s">
        <v>540</v>
      </c>
      <c r="G7" s="8">
        <f>+W87</f>
        <v>8217</v>
      </c>
      <c r="I7" s="18"/>
      <c r="J7" s="18"/>
    </row>
    <row r="8" spans="2:19" ht="12.75" customHeight="1">
      <c r="B8" s="14" t="s">
        <v>85</v>
      </c>
      <c r="F8" s="12" t="s">
        <v>274</v>
      </c>
      <c r="G8" s="8">
        <f>+C95</f>
        <v>70400.23</v>
      </c>
      <c r="I8" s="18"/>
      <c r="J8" s="18"/>
    </row>
    <row r="9" spans="2:19" ht="12.75" customHeight="1">
      <c r="B9" s="12" t="s">
        <v>141</v>
      </c>
      <c r="F9" s="12" t="s">
        <v>548</v>
      </c>
      <c r="G9" s="8">
        <f>+G5-G7-G6</f>
        <v>112231.09308000002</v>
      </c>
      <c r="I9" s="18"/>
      <c r="J9" s="18"/>
    </row>
    <row r="10" spans="2:19" ht="12.75" customHeight="1">
      <c r="B10" s="12" t="s">
        <v>44</v>
      </c>
      <c r="I10" s="18"/>
      <c r="J10" s="18"/>
    </row>
    <row r="12" spans="2:19" ht="12.75" customHeight="1">
      <c r="B12" s="14" t="s">
        <v>57</v>
      </c>
    </row>
    <row r="13" spans="2:19" ht="12.75" customHeight="1">
      <c r="B13" s="12" t="s">
        <v>181</v>
      </c>
    </row>
    <row r="15" spans="2:19" ht="12.75" customHeight="1">
      <c r="K15" s="17"/>
      <c r="Q15" s="18"/>
      <c r="R15" s="18"/>
      <c r="S15" s="18"/>
    </row>
    <row r="16" spans="2:19" ht="12.75" customHeight="1">
      <c r="K16" s="17"/>
      <c r="Q16" s="18"/>
      <c r="R16" s="18"/>
      <c r="S16" s="18"/>
    </row>
    <row r="19" spans="1:7" ht="12.75" customHeight="1">
      <c r="B19" s="12" t="s">
        <v>63</v>
      </c>
    </row>
    <row r="20" spans="1:7" ht="12.75" customHeight="1">
      <c r="D20" s="197" t="s">
        <v>231</v>
      </c>
    </row>
    <row r="21" spans="1:7" ht="12.75" customHeight="1">
      <c r="C21" s="260" t="s">
        <v>94</v>
      </c>
    </row>
    <row r="22" spans="1:7" s="23" customFormat="1" ht="32.25" customHeight="1" thickBot="1">
      <c r="A22" s="109"/>
      <c r="B22" s="110"/>
      <c r="C22" s="212" t="s">
        <v>396</v>
      </c>
      <c r="D22" s="212" t="s">
        <v>334</v>
      </c>
      <c r="E22" s="212" t="s">
        <v>335</v>
      </c>
      <c r="F22" s="212" t="s">
        <v>336</v>
      </c>
      <c r="G22" s="212" t="s">
        <v>337</v>
      </c>
    </row>
    <row r="23" spans="1:7" ht="12.75" customHeight="1">
      <c r="B23" s="12" t="s">
        <v>47</v>
      </c>
      <c r="C23" s="8">
        <v>8400674</v>
      </c>
      <c r="D23" s="8">
        <f t="shared" ref="D23:D40" si="0">+X61+F104+E133+G133+F205+D270+L239</f>
        <v>18128.796555276745</v>
      </c>
      <c r="E23" s="9">
        <f t="shared" ref="E23:E41" si="1">D23*1000/C23</f>
        <v>2.158016910937949</v>
      </c>
      <c r="F23" s="9">
        <f t="shared" ref="F23:F41" si="2">E23-E$41</f>
        <v>-0.24532854161559037</v>
      </c>
      <c r="G23" s="8">
        <f t="shared" ref="G23:G41" si="3">F23*C23/1000</f>
        <v>-2060.9251010080079</v>
      </c>
    </row>
    <row r="24" spans="1:7" ht="12.75" customHeight="1">
      <c r="B24" s="12" t="s">
        <v>48</v>
      </c>
      <c r="C24" s="8">
        <v>1321616</v>
      </c>
      <c r="D24" s="8">
        <f t="shared" si="0"/>
        <v>3903.0769876540535</v>
      </c>
      <c r="E24" s="9">
        <f t="shared" si="1"/>
        <v>2.9532609983944305</v>
      </c>
      <c r="F24" s="9">
        <f t="shared" si="2"/>
        <v>0.54991554584089108</v>
      </c>
      <c r="G24" s="8">
        <f t="shared" si="3"/>
        <v>726.77718403205506</v>
      </c>
    </row>
    <row r="25" spans="1:7" ht="12.75" customHeight="1">
      <c r="B25" s="12" t="s">
        <v>49</v>
      </c>
      <c r="C25" s="8">
        <v>1056492.5</v>
      </c>
      <c r="D25" s="8">
        <f t="shared" si="0"/>
        <v>2622.7577866887245</v>
      </c>
      <c r="E25" s="9">
        <f t="shared" si="1"/>
        <v>2.4825143450509346</v>
      </c>
      <c r="F25" s="9">
        <f t="shared" si="2"/>
        <v>7.9168892497395227E-2</v>
      </c>
      <c r="G25" s="8">
        <f t="shared" si="3"/>
        <v>83.641341156804316</v>
      </c>
    </row>
    <row r="26" spans="1:7" ht="12.75" customHeight="1">
      <c r="B26" s="12" t="s">
        <v>50</v>
      </c>
      <c r="C26" s="8">
        <v>1103960.5</v>
      </c>
      <c r="D26" s="8">
        <f t="shared" si="0"/>
        <v>2398.6733595310602</v>
      </c>
      <c r="E26" s="9">
        <f t="shared" si="1"/>
        <v>2.1727891165771425</v>
      </c>
      <c r="F26" s="9">
        <f t="shared" si="2"/>
        <v>-0.23055633597639691</v>
      </c>
      <c r="G26" s="8">
        <f t="shared" si="3"/>
        <v>-254.52508794267112</v>
      </c>
    </row>
    <row r="27" spans="1:7" ht="12.75" customHeight="1">
      <c r="B27" s="12" t="s">
        <v>51</v>
      </c>
      <c r="C27" s="8">
        <v>2102560.5</v>
      </c>
      <c r="D27" s="8">
        <f t="shared" si="0"/>
        <v>5032.8504360972547</v>
      </c>
      <c r="E27" s="9">
        <f t="shared" si="1"/>
        <v>2.3936768697486968</v>
      </c>
      <c r="F27" s="9">
        <f t="shared" si="2"/>
        <v>-9.6685828048426181E-3</v>
      </c>
      <c r="G27" s="8">
        <f t="shared" si="3"/>
        <v>-20.328780296441298</v>
      </c>
    </row>
    <row r="28" spans="1:7" ht="12.75" customHeight="1">
      <c r="B28" s="12" t="s">
        <v>30</v>
      </c>
      <c r="C28" s="8">
        <v>586917.5</v>
      </c>
      <c r="D28" s="8">
        <f t="shared" si="0"/>
        <v>1669.9722320529947</v>
      </c>
      <c r="E28" s="9">
        <f t="shared" si="1"/>
        <v>2.8453270383878393</v>
      </c>
      <c r="F28" s="9">
        <f t="shared" si="2"/>
        <v>0.44198158583429992</v>
      </c>
      <c r="G28" s="8">
        <f t="shared" si="3"/>
        <v>259.40672740390272</v>
      </c>
    </row>
    <row r="29" spans="1:7" ht="12.75" customHeight="1">
      <c r="B29" s="12" t="s">
        <v>31</v>
      </c>
      <c r="C29" s="8">
        <v>2483421</v>
      </c>
      <c r="D29" s="8">
        <f t="shared" si="0"/>
        <v>6320.8466282618356</v>
      </c>
      <c r="E29" s="9">
        <f t="shared" si="1"/>
        <v>2.5452175157823969</v>
      </c>
      <c r="F29" s="9">
        <f t="shared" si="2"/>
        <v>0.14187206322885748</v>
      </c>
      <c r="G29" s="8">
        <f t="shared" si="3"/>
        <v>352.32806113587247</v>
      </c>
    </row>
    <row r="30" spans="1:7" ht="12.75" customHeight="1">
      <c r="B30" s="12" t="s">
        <v>32</v>
      </c>
      <c r="C30" s="8">
        <v>2068901</v>
      </c>
      <c r="D30" s="8">
        <f t="shared" si="0"/>
        <v>5624.8783377673499</v>
      </c>
      <c r="E30" s="9">
        <f t="shared" si="1"/>
        <v>2.7187759770851043</v>
      </c>
      <c r="F30" s="9">
        <f t="shared" si="2"/>
        <v>0.31543052453156495</v>
      </c>
      <c r="G30" s="8">
        <f t="shared" si="3"/>
        <v>652.59452763387924</v>
      </c>
    </row>
    <row r="31" spans="1:7" ht="12.75" customHeight="1">
      <c r="B31" s="12" t="s">
        <v>33</v>
      </c>
      <c r="C31" s="8">
        <v>7513504.5</v>
      </c>
      <c r="D31" s="8">
        <f t="shared" si="0"/>
        <v>10740.409511011445</v>
      </c>
      <c r="E31" s="9">
        <f t="shared" si="1"/>
        <v>1.4294806785583802</v>
      </c>
      <c r="F31" s="9">
        <f t="shared" si="2"/>
        <v>-0.97386477399515914</v>
      </c>
      <c r="G31" s="8">
        <f t="shared" si="3"/>
        <v>-7317.1373618041107</v>
      </c>
    </row>
    <row r="32" spans="1:7" ht="12.75" customHeight="1">
      <c r="B32" s="12" t="s">
        <v>66</v>
      </c>
      <c r="C32" s="8">
        <v>4992766.5</v>
      </c>
      <c r="D32" s="8">
        <f t="shared" si="0"/>
        <v>10445.571840740176</v>
      </c>
      <c r="E32" s="9">
        <f t="shared" si="1"/>
        <v>2.0921410686320252</v>
      </c>
      <c r="F32" s="9">
        <f t="shared" si="2"/>
        <v>-0.31120438392151417</v>
      </c>
      <c r="G32" s="8">
        <f t="shared" si="3"/>
        <v>-1553.7708226964746</v>
      </c>
    </row>
    <row r="33" spans="1:7" ht="12.75" customHeight="1">
      <c r="B33" s="12" t="s">
        <v>67</v>
      </c>
      <c r="C33" s="8">
        <v>1096314.5</v>
      </c>
      <c r="D33" s="8">
        <f t="shared" si="0"/>
        <v>2698.9416990401069</v>
      </c>
      <c r="E33" s="9">
        <f t="shared" si="1"/>
        <v>2.4618316176973916</v>
      </c>
      <c r="F33" s="9">
        <f t="shared" si="2"/>
        <v>5.8486165143852187E-2</v>
      </c>
      <c r="G33" s="8">
        <f t="shared" si="3"/>
        <v>64.119230896599731</v>
      </c>
    </row>
    <row r="34" spans="1:7" ht="12.75" customHeight="1">
      <c r="B34" s="12" t="s">
        <v>68</v>
      </c>
      <c r="C34" s="8">
        <v>2740521</v>
      </c>
      <c r="D34" s="8">
        <f t="shared" si="0"/>
        <v>7167.0555097091265</v>
      </c>
      <c r="E34" s="9">
        <f t="shared" si="1"/>
        <v>2.6152164167722582</v>
      </c>
      <c r="F34" s="9">
        <f t="shared" si="2"/>
        <v>0.21187096421871887</v>
      </c>
      <c r="G34" s="8">
        <f t="shared" si="3"/>
        <v>580.63682673164772</v>
      </c>
    </row>
    <row r="35" spans="1:7" ht="12.75" customHeight="1">
      <c r="B35" s="12" t="s">
        <v>69</v>
      </c>
      <c r="C35" s="8">
        <v>6445718</v>
      </c>
      <c r="D35" s="8">
        <f t="shared" si="0"/>
        <v>23826.291690585716</v>
      </c>
      <c r="E35" s="9">
        <f t="shared" si="1"/>
        <v>3.6964526978353254</v>
      </c>
      <c r="F35" s="9">
        <f t="shared" si="2"/>
        <v>1.293107245281786</v>
      </c>
      <c r="G35" s="8">
        <f t="shared" si="3"/>
        <v>8335.0046468432229</v>
      </c>
    </row>
    <row r="36" spans="1:7" ht="12.75" customHeight="1">
      <c r="B36" s="12" t="s">
        <v>70</v>
      </c>
      <c r="C36" s="8">
        <v>1467053</v>
      </c>
      <c r="D36" s="8">
        <f t="shared" si="0"/>
        <v>3570.4077923228342</v>
      </c>
      <c r="E36" s="9">
        <f t="shared" si="1"/>
        <v>2.4337278832617733</v>
      </c>
      <c r="F36" s="9">
        <f t="shared" si="2"/>
        <v>3.0382430708233876E-2</v>
      </c>
      <c r="G36" s="8">
        <f t="shared" si="3"/>
        <v>44.572636117806638</v>
      </c>
    </row>
    <row r="37" spans="1:7" ht="12.75" customHeight="1">
      <c r="B37" s="12" t="s">
        <v>71</v>
      </c>
      <c r="C37" s="8">
        <v>640633</v>
      </c>
      <c r="D37" s="8">
        <f t="shared" si="0"/>
        <v>2208.5783332663109</v>
      </c>
      <c r="E37" s="9">
        <f t="shared" si="1"/>
        <v>3.4474938588338579</v>
      </c>
      <c r="F37" s="9">
        <f t="shared" si="2"/>
        <v>1.0441484062803186</v>
      </c>
      <c r="G37" s="8">
        <f t="shared" si="3"/>
        <v>668.91592596057933</v>
      </c>
    </row>
    <row r="38" spans="1:7" ht="12.75" customHeight="1">
      <c r="B38" s="12" t="s">
        <v>72</v>
      </c>
      <c r="C38" s="8">
        <v>2189121</v>
      </c>
      <c r="D38" s="8">
        <f t="shared" si="0"/>
        <v>4516.4809143686716</v>
      </c>
      <c r="E38" s="9">
        <f t="shared" si="1"/>
        <v>2.0631481377085468</v>
      </c>
      <c r="F38" s="9">
        <f t="shared" si="2"/>
        <v>-0.3401973148449926</v>
      </c>
      <c r="G38" s="8">
        <f t="shared" si="3"/>
        <v>-744.73308607078502</v>
      </c>
    </row>
    <row r="39" spans="1:7" ht="12.75" customHeight="1">
      <c r="B39" s="92" t="s">
        <v>73</v>
      </c>
      <c r="C39" s="111">
        <v>318027.5</v>
      </c>
      <c r="D39" s="8">
        <f t="shared" si="0"/>
        <v>762.64695883908598</v>
      </c>
      <c r="E39" s="112">
        <f t="shared" si="1"/>
        <v>2.398053498012235</v>
      </c>
      <c r="F39" s="112">
        <f t="shared" si="2"/>
        <v>-5.2919545413043778E-3</v>
      </c>
      <c r="G39" s="111">
        <f t="shared" si="3"/>
        <v>-1.6829870728846781</v>
      </c>
    </row>
    <row r="40" spans="1:7" ht="12.75" customHeight="1">
      <c r="B40" s="92" t="s">
        <v>74</v>
      </c>
      <c r="C40" s="111">
        <v>169659.5</v>
      </c>
      <c r="D40" s="8">
        <f t="shared" si="0"/>
        <v>592.85650678651541</v>
      </c>
      <c r="E40" s="112">
        <f t="shared" si="1"/>
        <v>3.4943902745588389</v>
      </c>
      <c r="F40" s="112">
        <f t="shared" si="2"/>
        <v>1.0910448220052995</v>
      </c>
      <c r="G40" s="111">
        <f t="shared" si="3"/>
        <v>185.1061189790081</v>
      </c>
    </row>
    <row r="41" spans="1:7" ht="12.75" customHeight="1" thickBot="1">
      <c r="A41" s="14"/>
      <c r="B41" s="113" t="s">
        <v>75</v>
      </c>
      <c r="C41" s="114">
        <v>46697861.5</v>
      </c>
      <c r="D41" s="132">
        <f>SUM(D23:D40)</f>
        <v>112231.09308000001</v>
      </c>
      <c r="E41" s="116">
        <f t="shared" si="1"/>
        <v>2.4033454525535394</v>
      </c>
      <c r="F41" s="117">
        <f t="shared" si="2"/>
        <v>0</v>
      </c>
      <c r="G41" s="114">
        <f t="shared" si="3"/>
        <v>0</v>
      </c>
    </row>
    <row r="42" spans="1:7" ht="12.75" customHeight="1">
      <c r="B42" s="14"/>
      <c r="C42" s="8"/>
      <c r="D42" s="10"/>
      <c r="E42" s="9"/>
      <c r="F42" s="11"/>
      <c r="G42" s="8"/>
    </row>
    <row r="43" spans="1:7" ht="12.75" customHeight="1">
      <c r="B43" s="14"/>
      <c r="C43" s="8"/>
      <c r="D43" s="10"/>
      <c r="E43" s="9"/>
      <c r="F43" s="11"/>
      <c r="G43" s="8"/>
    </row>
    <row r="44" spans="1:7" ht="12.75" customHeight="1">
      <c r="B44" s="151" t="s">
        <v>8</v>
      </c>
      <c r="C44" s="8"/>
      <c r="D44" s="89"/>
      <c r="E44" s="90"/>
      <c r="F44" s="11"/>
      <c r="G44" s="8"/>
    </row>
    <row r="45" spans="1:7" ht="12.75" customHeight="1">
      <c r="B45" s="151"/>
      <c r="C45" s="8"/>
      <c r="D45" s="89"/>
      <c r="E45" s="90"/>
      <c r="F45" s="11"/>
      <c r="G45" s="8"/>
    </row>
    <row r="46" spans="1:7" ht="12.75" customHeight="1">
      <c r="B46" s="299" t="s">
        <v>7</v>
      </c>
      <c r="C46" s="130">
        <f>+C94+X79</f>
        <v>16932.099009999998</v>
      </c>
      <c r="D46" s="91"/>
      <c r="E46" s="90"/>
      <c r="F46" s="11"/>
      <c r="G46" s="8"/>
    </row>
    <row r="47" spans="1:7" ht="12.75" customHeight="1">
      <c r="B47" s="299" t="s">
        <v>264</v>
      </c>
      <c r="C47" s="130">
        <f>+Resumen!C38</f>
        <v>0</v>
      </c>
      <c r="D47" s="302"/>
      <c r="E47" s="90"/>
      <c r="F47" s="11"/>
      <c r="G47" s="8"/>
    </row>
    <row r="48" spans="1:7" ht="12.75" customHeight="1">
      <c r="A48" s="23"/>
      <c r="B48" s="300" t="s">
        <v>19</v>
      </c>
      <c r="C48" s="130">
        <f>+Resumen!C40</f>
        <v>20231.135780000004</v>
      </c>
      <c r="D48" s="303"/>
      <c r="E48" s="90"/>
      <c r="F48" s="11"/>
      <c r="G48" s="8"/>
    </row>
    <row r="49" spans="1:25" ht="12.75" customHeight="1">
      <c r="B49" s="300" t="s">
        <v>20</v>
      </c>
      <c r="C49" s="130">
        <v>180254.08530999999</v>
      </c>
      <c r="D49" s="111"/>
      <c r="E49" s="90"/>
      <c r="F49" s="11"/>
      <c r="G49" s="8"/>
    </row>
    <row r="50" spans="1:25" ht="12.75" customHeight="1">
      <c r="B50" s="300" t="s">
        <v>195</v>
      </c>
      <c r="C50" s="130">
        <f>+Resumen!C39</f>
        <v>4667.6282900000006</v>
      </c>
      <c r="D50" s="303"/>
      <c r="E50" s="90"/>
      <c r="F50" s="11"/>
      <c r="G50" s="8"/>
    </row>
    <row r="51" spans="1:25" ht="12.75" customHeight="1">
      <c r="B51" s="301" t="s">
        <v>21</v>
      </c>
      <c r="C51" s="218">
        <f>C46+C48+C49+C50+C47</f>
        <v>222084.94839000001</v>
      </c>
      <c r="D51" s="218"/>
      <c r="E51" s="9"/>
      <c r="F51" s="11"/>
      <c r="G51" s="8"/>
    </row>
    <row r="52" spans="1:25" ht="12.75" customHeight="1">
      <c r="B52" s="95"/>
      <c r="C52" s="43"/>
      <c r="D52" s="10"/>
      <c r="E52" s="9"/>
      <c r="F52" s="11"/>
      <c r="G52" s="8"/>
    </row>
    <row r="53" spans="1:25" ht="12.75" customHeight="1">
      <c r="B53" s="152" t="s">
        <v>485</v>
      </c>
      <c r="C53" s="43"/>
      <c r="D53" s="8"/>
      <c r="E53" s="8"/>
    </row>
    <row r="54" spans="1:25" ht="12.75" customHeight="1">
      <c r="B54" s="45"/>
      <c r="C54" s="43"/>
      <c r="D54" s="8"/>
      <c r="E54" s="8"/>
    </row>
    <row r="55" spans="1:25" ht="12.75" customHeight="1">
      <c r="B55" s="368" t="s">
        <v>223</v>
      </c>
      <c r="C55" s="370">
        <f>+Resumen!C37</f>
        <v>95549.329010000001</v>
      </c>
      <c r="D55" s="369"/>
      <c r="E55" s="8"/>
    </row>
    <row r="56" spans="1:25" ht="12.75" customHeight="1">
      <c r="B56" s="156" t="s">
        <v>224</v>
      </c>
      <c r="C56" s="130">
        <f>C95</f>
        <v>70400.23</v>
      </c>
      <c r="D56" s="8"/>
      <c r="E56" s="8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92"/>
    </row>
    <row r="57" spans="1:25" ht="12.75" customHeight="1">
      <c r="B57" s="156" t="s">
        <v>74</v>
      </c>
      <c r="C57" s="130">
        <f>+W87</f>
        <v>8217</v>
      </c>
      <c r="D57" s="8"/>
      <c r="E57" s="8"/>
    </row>
    <row r="58" spans="1:25" ht="12.75" customHeight="1">
      <c r="B58" s="367" t="s">
        <v>225</v>
      </c>
      <c r="C58" s="218">
        <f>C55-C56-C57</f>
        <v>16932.099010000005</v>
      </c>
      <c r="D58" s="8"/>
      <c r="E58" s="8"/>
    </row>
    <row r="59" spans="1:25" ht="12.75" customHeight="1">
      <c r="F59" s="12" t="s">
        <v>166</v>
      </c>
    </row>
    <row r="60" spans="1:25" s="23" customFormat="1" ht="77.25" customHeight="1" thickBot="1">
      <c r="A60" s="12"/>
      <c r="B60" s="273" t="s">
        <v>219</v>
      </c>
      <c r="C60" s="274" t="s">
        <v>118</v>
      </c>
      <c r="D60" s="274" t="s">
        <v>119</v>
      </c>
      <c r="E60" s="274" t="s">
        <v>120</v>
      </c>
      <c r="F60" s="275" t="s">
        <v>426</v>
      </c>
      <c r="G60" s="275" t="s">
        <v>427</v>
      </c>
      <c r="H60" s="275" t="s">
        <v>265</v>
      </c>
      <c r="I60" s="275" t="s">
        <v>266</v>
      </c>
      <c r="J60" s="275" t="s">
        <v>267</v>
      </c>
      <c r="K60" s="275" t="s">
        <v>186</v>
      </c>
      <c r="L60" s="275" t="s">
        <v>268</v>
      </c>
      <c r="M60" s="275" t="s">
        <v>428</v>
      </c>
      <c r="N60" s="275" t="s">
        <v>187</v>
      </c>
      <c r="O60" s="275" t="s">
        <v>269</v>
      </c>
      <c r="P60" s="275" t="s">
        <v>429</v>
      </c>
      <c r="Q60" s="275" t="s">
        <v>430</v>
      </c>
      <c r="R60" s="275" t="s">
        <v>419</v>
      </c>
      <c r="S60" s="275" t="s">
        <v>420</v>
      </c>
      <c r="T60" s="275" t="s">
        <v>270</v>
      </c>
      <c r="U60" s="275" t="s">
        <v>271</v>
      </c>
      <c r="V60" s="275" t="s">
        <v>272</v>
      </c>
      <c r="W60" s="275" t="s">
        <v>431</v>
      </c>
      <c r="X60" s="291" t="s">
        <v>13</v>
      </c>
      <c r="Y60" s="273" t="s">
        <v>220</v>
      </c>
    </row>
    <row r="61" spans="1:25" ht="12.75" customHeight="1">
      <c r="B61" s="2" t="s">
        <v>47</v>
      </c>
      <c r="C61" s="203">
        <v>0</v>
      </c>
      <c r="D61" s="203">
        <v>0</v>
      </c>
      <c r="E61" s="203">
        <v>0</v>
      </c>
      <c r="F61" s="202">
        <v>0</v>
      </c>
      <c r="G61" s="202">
        <v>0</v>
      </c>
      <c r="H61" s="202">
        <v>0</v>
      </c>
      <c r="I61" s="202">
        <v>0</v>
      </c>
      <c r="J61" s="287">
        <v>0</v>
      </c>
      <c r="K61" s="202">
        <v>0</v>
      </c>
      <c r="L61" s="202">
        <v>0</v>
      </c>
      <c r="M61" s="202">
        <v>0</v>
      </c>
      <c r="N61" s="202">
        <v>75</v>
      </c>
      <c r="O61" s="202">
        <v>0</v>
      </c>
      <c r="P61" s="202">
        <v>0</v>
      </c>
      <c r="Q61" s="202">
        <v>0</v>
      </c>
      <c r="R61" s="202">
        <v>0</v>
      </c>
      <c r="S61" s="202">
        <v>0</v>
      </c>
      <c r="T61" s="202">
        <v>0</v>
      </c>
      <c r="U61" s="202">
        <v>0</v>
      </c>
      <c r="V61" s="202">
        <v>0</v>
      </c>
      <c r="W61" s="202">
        <v>270</v>
      </c>
      <c r="X61" s="43">
        <f>SUM(C61:W61)</f>
        <v>345</v>
      </c>
    </row>
    <row r="62" spans="1:25" ht="12.75" customHeight="1">
      <c r="B62" s="2" t="s">
        <v>48</v>
      </c>
      <c r="C62" s="203">
        <v>0</v>
      </c>
      <c r="D62" s="203">
        <v>0</v>
      </c>
      <c r="E62" s="203">
        <v>0</v>
      </c>
      <c r="F62" s="202">
        <v>0</v>
      </c>
      <c r="G62" s="202">
        <v>0</v>
      </c>
      <c r="H62" s="202">
        <v>0</v>
      </c>
      <c r="I62" s="202">
        <v>0</v>
      </c>
      <c r="J62" s="202">
        <v>0</v>
      </c>
      <c r="K62" s="202">
        <v>0</v>
      </c>
      <c r="L62" s="202">
        <v>0</v>
      </c>
      <c r="M62" s="202">
        <v>0</v>
      </c>
      <c r="N62" s="202">
        <v>0</v>
      </c>
      <c r="O62" s="202">
        <v>0</v>
      </c>
      <c r="P62" s="202">
        <v>0</v>
      </c>
      <c r="Q62" s="202">
        <v>0</v>
      </c>
      <c r="R62" s="202">
        <v>0</v>
      </c>
      <c r="S62" s="202">
        <v>0</v>
      </c>
      <c r="T62" s="202">
        <v>0</v>
      </c>
      <c r="U62" s="202">
        <v>0</v>
      </c>
      <c r="V62" s="202">
        <v>0</v>
      </c>
      <c r="W62" s="202">
        <v>0</v>
      </c>
      <c r="X62" s="43">
        <f t="shared" ref="X62:X86" si="4">SUM(C62:W62)</f>
        <v>0</v>
      </c>
    </row>
    <row r="63" spans="1:25" ht="12.75" customHeight="1">
      <c r="B63" s="2" t="s">
        <v>49</v>
      </c>
      <c r="C63" s="203">
        <v>0</v>
      </c>
      <c r="D63" s="203">
        <v>0</v>
      </c>
      <c r="E63" s="203">
        <v>0</v>
      </c>
      <c r="F63" s="202">
        <v>0</v>
      </c>
      <c r="G63" s="202">
        <v>0</v>
      </c>
      <c r="H63" s="202">
        <v>0</v>
      </c>
      <c r="I63" s="202">
        <v>0</v>
      </c>
      <c r="J63" s="202">
        <v>0</v>
      </c>
      <c r="K63" s="202">
        <v>0</v>
      </c>
      <c r="L63" s="202">
        <v>0</v>
      </c>
      <c r="M63" s="202">
        <v>0</v>
      </c>
      <c r="N63" s="202">
        <v>0</v>
      </c>
      <c r="O63" s="202">
        <v>0</v>
      </c>
      <c r="P63" s="202">
        <v>0</v>
      </c>
      <c r="Q63" s="202">
        <v>0</v>
      </c>
      <c r="R63" s="202">
        <v>0</v>
      </c>
      <c r="S63" s="202">
        <v>0</v>
      </c>
      <c r="T63" s="202">
        <v>0</v>
      </c>
      <c r="U63" s="202">
        <v>0</v>
      </c>
      <c r="V63" s="202">
        <v>0</v>
      </c>
      <c r="W63" s="202">
        <v>0</v>
      </c>
      <c r="X63" s="43">
        <f t="shared" si="4"/>
        <v>0</v>
      </c>
    </row>
    <row r="64" spans="1:25" ht="12.75" customHeight="1">
      <c r="B64" s="2" t="s">
        <v>50</v>
      </c>
      <c r="C64" s="203">
        <v>0</v>
      </c>
      <c r="D64" s="203">
        <v>0</v>
      </c>
      <c r="E64" s="203">
        <v>0</v>
      </c>
      <c r="F64" s="202">
        <v>0</v>
      </c>
      <c r="G64" s="202">
        <v>0</v>
      </c>
      <c r="H64" s="202">
        <v>0</v>
      </c>
      <c r="I64" s="202">
        <v>0</v>
      </c>
      <c r="J64" s="202">
        <v>0</v>
      </c>
      <c r="K64" s="202">
        <v>0</v>
      </c>
      <c r="L64" s="202">
        <v>0</v>
      </c>
      <c r="M64" s="202">
        <v>0</v>
      </c>
      <c r="N64" s="202">
        <v>0</v>
      </c>
      <c r="O64" s="202">
        <v>0</v>
      </c>
      <c r="P64" s="202">
        <v>0</v>
      </c>
      <c r="Q64" s="202">
        <v>0</v>
      </c>
      <c r="R64" s="202">
        <v>0</v>
      </c>
      <c r="S64" s="202">
        <v>0</v>
      </c>
      <c r="T64" s="202">
        <v>0</v>
      </c>
      <c r="U64" s="202">
        <v>0</v>
      </c>
      <c r="V64" s="202">
        <v>0</v>
      </c>
      <c r="W64" s="202">
        <v>0</v>
      </c>
      <c r="X64" s="43">
        <f t="shared" si="4"/>
        <v>0</v>
      </c>
    </row>
    <row r="65" spans="1:25" ht="12.75" customHeight="1">
      <c r="B65" s="2" t="s">
        <v>51</v>
      </c>
      <c r="C65" s="203">
        <v>0</v>
      </c>
      <c r="D65" s="203">
        <v>0</v>
      </c>
      <c r="E65" s="203">
        <v>0</v>
      </c>
      <c r="F65" s="202">
        <v>0</v>
      </c>
      <c r="G65" s="202">
        <v>0</v>
      </c>
      <c r="H65" s="202">
        <v>0</v>
      </c>
      <c r="I65" s="202">
        <v>0</v>
      </c>
      <c r="J65" s="202">
        <v>0</v>
      </c>
      <c r="K65" s="202">
        <v>0</v>
      </c>
      <c r="L65" s="202">
        <v>0</v>
      </c>
      <c r="M65" s="202">
        <v>0</v>
      </c>
      <c r="N65" s="202">
        <v>0</v>
      </c>
      <c r="O65" s="202">
        <v>0</v>
      </c>
      <c r="P65" s="202">
        <v>0</v>
      </c>
      <c r="Q65" s="202">
        <v>0</v>
      </c>
      <c r="R65" s="202">
        <v>0</v>
      </c>
      <c r="S65" s="202">
        <v>0</v>
      </c>
      <c r="T65" s="202">
        <v>0</v>
      </c>
      <c r="U65" s="202">
        <v>0</v>
      </c>
      <c r="V65" s="202">
        <v>0</v>
      </c>
      <c r="W65" s="202">
        <v>0</v>
      </c>
      <c r="X65" s="43">
        <f t="shared" si="4"/>
        <v>0</v>
      </c>
    </row>
    <row r="66" spans="1:25" ht="12.75" customHeight="1">
      <c r="B66" s="2" t="s">
        <v>30</v>
      </c>
      <c r="C66" s="203">
        <v>0</v>
      </c>
      <c r="D66" s="203">
        <v>0</v>
      </c>
      <c r="E66" s="203">
        <v>0</v>
      </c>
      <c r="F66" s="202">
        <v>0</v>
      </c>
      <c r="G66" s="202">
        <v>0</v>
      </c>
      <c r="H66" s="202">
        <v>0</v>
      </c>
      <c r="I66" s="202">
        <v>0</v>
      </c>
      <c r="J66" s="202">
        <v>0</v>
      </c>
      <c r="K66" s="202">
        <v>0</v>
      </c>
      <c r="L66" s="202">
        <v>0</v>
      </c>
      <c r="M66" s="202">
        <v>0</v>
      </c>
      <c r="N66" s="202">
        <v>0</v>
      </c>
      <c r="O66" s="202">
        <v>0</v>
      </c>
      <c r="P66" s="202">
        <v>0</v>
      </c>
      <c r="Q66" s="202">
        <v>0</v>
      </c>
      <c r="R66" s="202">
        <v>0</v>
      </c>
      <c r="S66" s="202">
        <v>0</v>
      </c>
      <c r="T66" s="202">
        <v>0</v>
      </c>
      <c r="U66" s="202">
        <v>0</v>
      </c>
      <c r="V66" s="202">
        <v>0</v>
      </c>
      <c r="W66" s="202">
        <v>0</v>
      </c>
      <c r="X66" s="43">
        <f t="shared" si="4"/>
        <v>0</v>
      </c>
    </row>
    <row r="67" spans="1:25" ht="12.75" customHeight="1">
      <c r="A67" s="22"/>
      <c r="B67" s="2" t="s">
        <v>31</v>
      </c>
      <c r="C67" s="203">
        <v>0</v>
      </c>
      <c r="D67" s="203">
        <v>0</v>
      </c>
      <c r="E67" s="203">
        <v>0</v>
      </c>
      <c r="F67" s="202">
        <v>0</v>
      </c>
      <c r="G67" s="202">
        <v>0</v>
      </c>
      <c r="H67" s="202">
        <v>0</v>
      </c>
      <c r="I67" s="202">
        <v>24.75</v>
      </c>
      <c r="J67" s="202">
        <v>0</v>
      </c>
      <c r="K67" s="202">
        <v>0</v>
      </c>
      <c r="L67" s="202">
        <v>0</v>
      </c>
      <c r="M67" s="202">
        <v>0</v>
      </c>
      <c r="N67" s="202">
        <v>0</v>
      </c>
      <c r="O67" s="202">
        <v>0</v>
      </c>
      <c r="P67" s="202">
        <v>0</v>
      </c>
      <c r="Q67" s="202">
        <v>0</v>
      </c>
      <c r="R67" s="202">
        <v>0</v>
      </c>
      <c r="S67" s="202">
        <v>0</v>
      </c>
      <c r="T67" s="202">
        <v>0</v>
      </c>
      <c r="U67" s="202">
        <v>0</v>
      </c>
      <c r="V67" s="202">
        <v>0</v>
      </c>
      <c r="W67" s="202">
        <v>0</v>
      </c>
      <c r="X67" s="43">
        <f t="shared" si="4"/>
        <v>24.75</v>
      </c>
    </row>
    <row r="68" spans="1:25" ht="12.75" customHeight="1">
      <c r="A68" s="82"/>
      <c r="B68" s="2" t="s">
        <v>32</v>
      </c>
      <c r="C68" s="203">
        <v>0</v>
      </c>
      <c r="D68" s="203">
        <v>0</v>
      </c>
      <c r="E68" s="203">
        <v>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0</v>
      </c>
      <c r="L68" s="202">
        <v>0</v>
      </c>
      <c r="M68" s="202">
        <v>0</v>
      </c>
      <c r="N68" s="202">
        <v>0</v>
      </c>
      <c r="O68" s="202">
        <v>0</v>
      </c>
      <c r="P68" s="202">
        <v>0</v>
      </c>
      <c r="Q68" s="202">
        <v>0</v>
      </c>
      <c r="R68" s="202">
        <v>0</v>
      </c>
      <c r="S68" s="202">
        <v>0</v>
      </c>
      <c r="T68" s="202">
        <v>0</v>
      </c>
      <c r="U68" s="202">
        <v>0</v>
      </c>
      <c r="V68" s="202">
        <v>0</v>
      </c>
      <c r="W68" s="202">
        <v>0</v>
      </c>
      <c r="X68" s="43">
        <f t="shared" si="4"/>
        <v>0</v>
      </c>
    </row>
    <row r="69" spans="1:25" ht="12.75" customHeight="1">
      <c r="B69" s="2" t="s">
        <v>33</v>
      </c>
      <c r="C69" s="203">
        <v>0</v>
      </c>
      <c r="D69" s="203">
        <v>11.5</v>
      </c>
      <c r="E69" s="203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2">
        <v>0</v>
      </c>
      <c r="L69" s="202">
        <v>0</v>
      </c>
      <c r="M69" s="202">
        <v>0</v>
      </c>
      <c r="N69" s="202">
        <v>0</v>
      </c>
      <c r="O69" s="202">
        <v>0</v>
      </c>
      <c r="P69" s="202">
        <v>0</v>
      </c>
      <c r="Q69" s="202">
        <v>0</v>
      </c>
      <c r="R69" s="202">
        <v>0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43">
        <f t="shared" si="4"/>
        <v>11.5</v>
      </c>
    </row>
    <row r="70" spans="1:25" ht="12.75" customHeight="1">
      <c r="B70" s="2" t="s">
        <v>66</v>
      </c>
      <c r="C70" s="203">
        <v>0</v>
      </c>
      <c r="D70" s="203">
        <v>3.0510000000000002</v>
      </c>
      <c r="E70" s="203">
        <v>0</v>
      </c>
      <c r="F70" s="202">
        <v>0</v>
      </c>
      <c r="G70" s="202">
        <v>0</v>
      </c>
      <c r="H70" s="202">
        <v>0</v>
      </c>
      <c r="I70" s="202">
        <v>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2">
        <v>0</v>
      </c>
      <c r="P70" s="202">
        <v>0</v>
      </c>
      <c r="Q70" s="202">
        <v>0</v>
      </c>
      <c r="R70" s="202">
        <v>0</v>
      </c>
      <c r="S70" s="202">
        <v>0</v>
      </c>
      <c r="T70" s="202">
        <v>0</v>
      </c>
      <c r="U70" s="202">
        <v>0</v>
      </c>
      <c r="V70" s="202">
        <v>0</v>
      </c>
      <c r="W70" s="202">
        <v>0</v>
      </c>
      <c r="X70" s="43">
        <f t="shared" si="4"/>
        <v>3.0510000000000002</v>
      </c>
    </row>
    <row r="71" spans="1:25" ht="12.75" customHeight="1">
      <c r="B71" s="2" t="s">
        <v>67</v>
      </c>
      <c r="C71" s="203">
        <v>0</v>
      </c>
      <c r="D71" s="203">
        <v>0</v>
      </c>
      <c r="E71" s="203">
        <v>0</v>
      </c>
      <c r="F71" s="202">
        <v>0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0</v>
      </c>
      <c r="N71" s="202">
        <v>0</v>
      </c>
      <c r="O71" s="202">
        <v>0</v>
      </c>
      <c r="P71" s="202">
        <v>0</v>
      </c>
      <c r="Q71" s="202">
        <v>0</v>
      </c>
      <c r="R71" s="202">
        <v>0</v>
      </c>
      <c r="S71" s="202">
        <v>0</v>
      </c>
      <c r="T71" s="202">
        <v>0</v>
      </c>
      <c r="U71" s="202">
        <v>0</v>
      </c>
      <c r="V71" s="202">
        <v>0</v>
      </c>
      <c r="W71" s="202">
        <v>0</v>
      </c>
      <c r="X71" s="43">
        <f t="shared" si="4"/>
        <v>0</v>
      </c>
    </row>
    <row r="72" spans="1:25" ht="12.75" customHeight="1">
      <c r="A72" s="14"/>
      <c r="B72" s="2" t="s">
        <v>68</v>
      </c>
      <c r="C72" s="203">
        <v>0</v>
      </c>
      <c r="D72" s="203">
        <v>0</v>
      </c>
      <c r="E72" s="203">
        <v>0</v>
      </c>
      <c r="F72" s="202">
        <v>0</v>
      </c>
      <c r="G72" s="202">
        <v>0</v>
      </c>
      <c r="H72" s="202">
        <v>0</v>
      </c>
      <c r="I72" s="202">
        <v>0</v>
      </c>
      <c r="J72" s="202">
        <v>0</v>
      </c>
      <c r="K72" s="202">
        <v>0</v>
      </c>
      <c r="L72" s="202">
        <v>0</v>
      </c>
      <c r="M72" s="202">
        <v>0</v>
      </c>
      <c r="N72" s="202">
        <v>0</v>
      </c>
      <c r="O72" s="202">
        <v>0</v>
      </c>
      <c r="P72" s="202">
        <v>0</v>
      </c>
      <c r="Q72" s="202">
        <v>0</v>
      </c>
      <c r="R72" s="202">
        <v>0</v>
      </c>
      <c r="S72" s="202">
        <v>0</v>
      </c>
      <c r="T72" s="202">
        <v>0</v>
      </c>
      <c r="U72" s="202">
        <v>0</v>
      </c>
      <c r="V72" s="202">
        <v>0</v>
      </c>
      <c r="W72" s="202">
        <v>0</v>
      </c>
      <c r="X72" s="43">
        <f t="shared" si="4"/>
        <v>0</v>
      </c>
    </row>
    <row r="73" spans="1:25" ht="12.75" customHeight="1">
      <c r="A73" s="22"/>
      <c r="B73" s="2" t="s">
        <v>69</v>
      </c>
      <c r="C73" s="203">
        <v>0</v>
      </c>
      <c r="D73" s="209">
        <v>0</v>
      </c>
      <c r="E73" s="203">
        <v>0</v>
      </c>
      <c r="F73" s="202">
        <v>0</v>
      </c>
      <c r="G73" s="202">
        <v>0</v>
      </c>
      <c r="H73" s="202">
        <v>0</v>
      </c>
      <c r="I73" s="202">
        <v>0</v>
      </c>
      <c r="J73" s="202">
        <v>0</v>
      </c>
      <c r="K73" s="209">
        <v>0</v>
      </c>
      <c r="L73" s="209">
        <v>0</v>
      </c>
      <c r="M73" s="202">
        <v>0</v>
      </c>
      <c r="N73" s="202">
        <v>0</v>
      </c>
      <c r="O73" s="202">
        <v>0</v>
      </c>
      <c r="P73" s="202">
        <v>0</v>
      </c>
      <c r="Q73" s="202">
        <v>0</v>
      </c>
      <c r="R73" s="202">
        <v>0</v>
      </c>
      <c r="S73" s="202">
        <v>0</v>
      </c>
      <c r="T73" s="202">
        <v>0</v>
      </c>
      <c r="U73" s="202">
        <v>0</v>
      </c>
      <c r="V73" s="202">
        <v>0</v>
      </c>
      <c r="W73" s="202">
        <v>0</v>
      </c>
      <c r="X73" s="43">
        <f t="shared" si="4"/>
        <v>0</v>
      </c>
    </row>
    <row r="74" spans="1:25" ht="12.75" customHeight="1">
      <c r="A74" s="22"/>
      <c r="B74" s="2" t="s">
        <v>70</v>
      </c>
      <c r="C74" s="203">
        <v>0</v>
      </c>
      <c r="D74" s="203">
        <v>0</v>
      </c>
      <c r="E74" s="203">
        <v>0</v>
      </c>
      <c r="F74" s="202">
        <v>0</v>
      </c>
      <c r="G74" s="202">
        <v>0</v>
      </c>
      <c r="H74" s="202">
        <v>0</v>
      </c>
      <c r="I74" s="202">
        <v>0</v>
      </c>
      <c r="J74" s="202">
        <v>0</v>
      </c>
      <c r="K74" s="202">
        <v>0</v>
      </c>
      <c r="L74" s="202">
        <v>0</v>
      </c>
      <c r="M74" s="202">
        <v>0</v>
      </c>
      <c r="N74" s="202">
        <v>0</v>
      </c>
      <c r="O74" s="202">
        <v>0</v>
      </c>
      <c r="P74" s="202">
        <v>0</v>
      </c>
      <c r="Q74" s="202">
        <v>0</v>
      </c>
      <c r="R74" s="202">
        <v>0</v>
      </c>
      <c r="S74" s="202">
        <v>0</v>
      </c>
      <c r="T74" s="202">
        <v>0</v>
      </c>
      <c r="U74" s="202">
        <v>0</v>
      </c>
      <c r="V74" s="202">
        <v>0</v>
      </c>
      <c r="W74" s="202">
        <v>0</v>
      </c>
      <c r="X74" s="43">
        <f t="shared" si="4"/>
        <v>0</v>
      </c>
    </row>
    <row r="75" spans="1:25" ht="12.75" customHeight="1">
      <c r="A75" s="22"/>
      <c r="B75" s="2" t="s">
        <v>71</v>
      </c>
      <c r="C75" s="203">
        <v>0</v>
      </c>
      <c r="D75" s="203">
        <v>0</v>
      </c>
      <c r="E75" s="203">
        <v>0</v>
      </c>
      <c r="F75" s="202">
        <v>0</v>
      </c>
      <c r="G75" s="202">
        <v>0</v>
      </c>
      <c r="H75" s="202">
        <v>0</v>
      </c>
      <c r="I75" s="202">
        <v>0</v>
      </c>
      <c r="J75" s="202">
        <v>0</v>
      </c>
      <c r="K75" s="202">
        <v>0</v>
      </c>
      <c r="L75" s="202">
        <v>0</v>
      </c>
      <c r="M75" s="202">
        <v>0</v>
      </c>
      <c r="N75" s="202">
        <v>0</v>
      </c>
      <c r="O75" s="202">
        <v>0</v>
      </c>
      <c r="P75" s="202">
        <v>0</v>
      </c>
      <c r="Q75" s="202">
        <v>0</v>
      </c>
      <c r="R75" s="202">
        <v>0</v>
      </c>
      <c r="S75" s="202">
        <v>0</v>
      </c>
      <c r="T75" s="202">
        <v>0</v>
      </c>
      <c r="U75" s="202">
        <v>0</v>
      </c>
      <c r="V75" s="202">
        <v>0</v>
      </c>
      <c r="W75" s="202">
        <v>0</v>
      </c>
      <c r="X75" s="43">
        <f t="shared" si="4"/>
        <v>0</v>
      </c>
    </row>
    <row r="76" spans="1:25" ht="12.75" customHeight="1">
      <c r="B76" s="2" t="s">
        <v>72</v>
      </c>
      <c r="C76" s="203">
        <v>0</v>
      </c>
      <c r="D76" s="203">
        <v>0</v>
      </c>
      <c r="E76" s="203">
        <v>0</v>
      </c>
      <c r="F76" s="202">
        <v>0</v>
      </c>
      <c r="G76" s="202">
        <v>0</v>
      </c>
      <c r="H76" s="202">
        <v>0</v>
      </c>
      <c r="I76" s="202">
        <v>0</v>
      </c>
      <c r="J76" s="202">
        <v>0</v>
      </c>
      <c r="K76" s="202">
        <v>0</v>
      </c>
      <c r="L76" s="202">
        <v>0</v>
      </c>
      <c r="M76" s="202">
        <v>0</v>
      </c>
      <c r="N76" s="202">
        <v>0</v>
      </c>
      <c r="O76" s="202">
        <v>0</v>
      </c>
      <c r="P76" s="202">
        <v>0</v>
      </c>
      <c r="Q76" s="202">
        <v>0</v>
      </c>
      <c r="R76" s="202">
        <v>0</v>
      </c>
      <c r="S76" s="202">
        <v>0</v>
      </c>
      <c r="T76" s="202">
        <v>0</v>
      </c>
      <c r="U76" s="202">
        <v>0</v>
      </c>
      <c r="V76" s="202">
        <v>0</v>
      </c>
      <c r="W76" s="202">
        <v>0</v>
      </c>
      <c r="X76" s="43">
        <f t="shared" si="4"/>
        <v>0</v>
      </c>
    </row>
    <row r="77" spans="1:25" ht="12.75" customHeight="1">
      <c r="B77" s="2" t="s">
        <v>73</v>
      </c>
      <c r="C77" s="203">
        <v>0</v>
      </c>
      <c r="D77" s="203">
        <v>0</v>
      </c>
      <c r="E77" s="203">
        <v>0</v>
      </c>
      <c r="F77" s="202">
        <v>0</v>
      </c>
      <c r="G77" s="202">
        <v>0</v>
      </c>
      <c r="H77" s="202">
        <v>0</v>
      </c>
      <c r="I77" s="202">
        <v>0</v>
      </c>
      <c r="J77" s="202">
        <v>0</v>
      </c>
      <c r="K77" s="202">
        <v>0</v>
      </c>
      <c r="L77" s="202">
        <v>0</v>
      </c>
      <c r="M77" s="202">
        <v>0</v>
      </c>
      <c r="N77" s="202">
        <v>0</v>
      </c>
      <c r="O77" s="202">
        <v>0</v>
      </c>
      <c r="P77" s="202">
        <v>0</v>
      </c>
      <c r="Q77" s="202">
        <v>0</v>
      </c>
      <c r="R77" s="202">
        <v>0</v>
      </c>
      <c r="S77" s="202">
        <v>0</v>
      </c>
      <c r="T77" s="202">
        <v>0</v>
      </c>
      <c r="U77" s="202">
        <v>0</v>
      </c>
      <c r="V77" s="202">
        <v>0</v>
      </c>
      <c r="W77" s="202">
        <v>0</v>
      </c>
      <c r="X77" s="43">
        <f t="shared" si="4"/>
        <v>0</v>
      </c>
    </row>
    <row r="78" spans="1:25" ht="12.75" customHeight="1">
      <c r="B78" s="2" t="s">
        <v>74</v>
      </c>
      <c r="C78" s="203">
        <v>0</v>
      </c>
      <c r="D78" s="203">
        <v>0</v>
      </c>
      <c r="E78" s="203">
        <v>0</v>
      </c>
      <c r="F78" s="202">
        <v>0</v>
      </c>
      <c r="G78" s="202">
        <v>0</v>
      </c>
      <c r="H78" s="202">
        <v>0</v>
      </c>
      <c r="I78" s="202">
        <v>0</v>
      </c>
      <c r="J78" s="202">
        <v>0</v>
      </c>
      <c r="K78" s="202">
        <v>0</v>
      </c>
      <c r="L78" s="202">
        <v>0</v>
      </c>
      <c r="M78" s="202">
        <v>0</v>
      </c>
      <c r="N78" s="202">
        <v>0</v>
      </c>
      <c r="O78" s="202">
        <v>0</v>
      </c>
      <c r="P78" s="202">
        <v>0</v>
      </c>
      <c r="Q78" s="202">
        <v>0</v>
      </c>
      <c r="R78" s="202">
        <v>0</v>
      </c>
      <c r="S78" s="202">
        <v>0</v>
      </c>
      <c r="T78" s="202">
        <v>0</v>
      </c>
      <c r="U78" s="202">
        <v>0</v>
      </c>
      <c r="V78" s="202">
        <v>0</v>
      </c>
      <c r="W78" s="202">
        <v>0</v>
      </c>
      <c r="X78" s="203">
        <f t="shared" si="4"/>
        <v>0</v>
      </c>
      <c r="Y78" s="21"/>
    </row>
    <row r="79" spans="1:25" s="23" customFormat="1" ht="12.75" customHeight="1">
      <c r="A79" s="12"/>
      <c r="B79" s="22" t="s">
        <v>116</v>
      </c>
      <c r="C79" s="267">
        <f>SUM(C61:C78)</f>
        <v>0</v>
      </c>
      <c r="D79" s="267">
        <f t="shared" ref="D79:W79" si="5">SUM(D61:D78)</f>
        <v>14.551</v>
      </c>
      <c r="E79" s="267">
        <f t="shared" si="5"/>
        <v>0</v>
      </c>
      <c r="F79" s="268">
        <f t="shared" si="5"/>
        <v>0</v>
      </c>
      <c r="G79" s="268">
        <f t="shared" si="5"/>
        <v>0</v>
      </c>
      <c r="H79" s="268">
        <f t="shared" si="5"/>
        <v>0</v>
      </c>
      <c r="I79" s="268">
        <f t="shared" si="5"/>
        <v>24.75</v>
      </c>
      <c r="J79" s="268">
        <f t="shared" si="5"/>
        <v>0</v>
      </c>
      <c r="K79" s="268">
        <f t="shared" si="5"/>
        <v>0</v>
      </c>
      <c r="L79" s="268">
        <f t="shared" si="5"/>
        <v>0</v>
      </c>
      <c r="M79" s="268">
        <f t="shared" si="5"/>
        <v>0</v>
      </c>
      <c r="N79" s="268">
        <f t="shared" si="5"/>
        <v>75</v>
      </c>
      <c r="O79" s="268">
        <f t="shared" si="5"/>
        <v>0</v>
      </c>
      <c r="P79" s="268">
        <f t="shared" si="5"/>
        <v>0</v>
      </c>
      <c r="Q79" s="268">
        <f t="shared" si="5"/>
        <v>0</v>
      </c>
      <c r="R79" s="268">
        <f t="shared" si="5"/>
        <v>0</v>
      </c>
      <c r="S79" s="268">
        <f t="shared" si="5"/>
        <v>0</v>
      </c>
      <c r="T79" s="268">
        <f t="shared" si="5"/>
        <v>0</v>
      </c>
      <c r="U79" s="268">
        <f t="shared" si="5"/>
        <v>0</v>
      </c>
      <c r="V79" s="268">
        <f t="shared" si="5"/>
        <v>0</v>
      </c>
      <c r="W79" s="268">
        <f t="shared" si="5"/>
        <v>270</v>
      </c>
      <c r="X79" s="290">
        <f>SUM(X61:X78)</f>
        <v>384.30099999999999</v>
      </c>
    </row>
    <row r="80" spans="1:25" ht="12.75" customHeight="1">
      <c r="B80" s="12" t="s">
        <v>24</v>
      </c>
      <c r="C80" s="203">
        <v>4212.5825599999998</v>
      </c>
      <c r="D80" s="203">
        <v>1153.5078899999999</v>
      </c>
      <c r="E80" s="203">
        <v>0</v>
      </c>
      <c r="F80" s="202">
        <v>0</v>
      </c>
      <c r="G80" s="202">
        <v>0</v>
      </c>
      <c r="H80" s="202">
        <v>0</v>
      </c>
      <c r="I80" s="202">
        <v>0</v>
      </c>
      <c r="J80" s="202">
        <v>0</v>
      </c>
      <c r="K80" s="202">
        <v>0</v>
      </c>
      <c r="L80" s="202">
        <v>0</v>
      </c>
      <c r="M80" s="202">
        <v>18.261790000000001</v>
      </c>
      <c r="N80" s="202">
        <v>0</v>
      </c>
      <c r="O80" s="202">
        <v>0</v>
      </c>
      <c r="P80" s="202">
        <v>0</v>
      </c>
      <c r="Q80" s="202">
        <v>0</v>
      </c>
      <c r="R80" s="202">
        <v>3.94218</v>
      </c>
      <c r="S80" s="202">
        <v>4.9394499999999999</v>
      </c>
      <c r="T80" s="202">
        <v>0</v>
      </c>
      <c r="U80" s="202">
        <v>0</v>
      </c>
      <c r="V80" s="202">
        <v>0</v>
      </c>
      <c r="W80" s="202">
        <v>0</v>
      </c>
      <c r="X80" s="43">
        <f>SUM(C80:W80)</f>
        <v>5393.2338699999991</v>
      </c>
    </row>
    <row r="81" spans="1:54" ht="12.75" customHeight="1">
      <c r="B81" s="12" t="s">
        <v>25</v>
      </c>
      <c r="C81" s="203">
        <v>0</v>
      </c>
      <c r="D81" s="209">
        <v>79.290449999999993</v>
      </c>
      <c r="E81" s="203">
        <v>0</v>
      </c>
      <c r="F81" s="202">
        <v>0</v>
      </c>
      <c r="G81" s="202">
        <v>0</v>
      </c>
      <c r="H81" s="202">
        <v>0</v>
      </c>
      <c r="I81" s="202">
        <v>0</v>
      </c>
      <c r="J81" s="202">
        <v>0</v>
      </c>
      <c r="K81" s="209">
        <v>20</v>
      </c>
      <c r="L81" s="209">
        <v>20</v>
      </c>
      <c r="M81" s="202">
        <v>0</v>
      </c>
      <c r="N81" s="202">
        <v>0</v>
      </c>
      <c r="O81" s="202">
        <v>0</v>
      </c>
      <c r="P81" s="202">
        <v>0</v>
      </c>
      <c r="Q81" s="202">
        <v>0</v>
      </c>
      <c r="R81" s="202">
        <v>0</v>
      </c>
      <c r="S81" s="202">
        <v>0</v>
      </c>
      <c r="T81" s="202">
        <v>0</v>
      </c>
      <c r="U81" s="202">
        <v>0</v>
      </c>
      <c r="V81" s="202">
        <v>0</v>
      </c>
      <c r="W81" s="202">
        <v>0</v>
      </c>
      <c r="X81" s="43">
        <f t="shared" si="4"/>
        <v>119.29044999999999</v>
      </c>
    </row>
    <row r="82" spans="1:54" ht="12.75" customHeight="1">
      <c r="B82" s="12" t="s">
        <v>26</v>
      </c>
      <c r="C82" s="203">
        <v>0</v>
      </c>
      <c r="D82" s="203">
        <v>0</v>
      </c>
      <c r="E82" s="203">
        <v>0.12569</v>
      </c>
      <c r="F82" s="202">
        <v>0</v>
      </c>
      <c r="G82" s="202">
        <v>0</v>
      </c>
      <c r="H82" s="202">
        <v>0</v>
      </c>
      <c r="I82" s="202">
        <v>0</v>
      </c>
      <c r="J82" s="202">
        <v>0</v>
      </c>
      <c r="K82" s="202">
        <v>0</v>
      </c>
      <c r="L82" s="202">
        <v>0</v>
      </c>
      <c r="M82" s="202">
        <v>0</v>
      </c>
      <c r="N82" s="202">
        <v>0</v>
      </c>
      <c r="O82" s="202">
        <v>1702.011</v>
      </c>
      <c r="P82" s="202">
        <v>10.5</v>
      </c>
      <c r="Q82" s="202">
        <v>10.817</v>
      </c>
      <c r="R82" s="202">
        <v>0</v>
      </c>
      <c r="S82" s="202">
        <v>0</v>
      </c>
      <c r="T82" s="202">
        <v>0</v>
      </c>
      <c r="U82" s="202">
        <v>0</v>
      </c>
      <c r="V82" s="202">
        <v>0</v>
      </c>
      <c r="W82" s="202">
        <v>0</v>
      </c>
      <c r="X82" s="43">
        <f t="shared" si="4"/>
        <v>1723.4536900000001</v>
      </c>
      <c r="Y82" s="8"/>
      <c r="AQ82" s="18"/>
      <c r="AR82" s="18"/>
    </row>
    <row r="83" spans="1:54" ht="12.75" customHeight="1">
      <c r="B83" s="12" t="s">
        <v>27</v>
      </c>
      <c r="C83" s="203">
        <v>0</v>
      </c>
      <c r="D83" s="203">
        <v>0</v>
      </c>
      <c r="E83" s="203">
        <v>0</v>
      </c>
      <c r="F83" s="202">
        <v>8720</v>
      </c>
      <c r="G83" s="202">
        <v>66999.97</v>
      </c>
      <c r="H83" s="202">
        <v>537.19000000000005</v>
      </c>
      <c r="I83" s="202">
        <v>0</v>
      </c>
      <c r="J83" s="202">
        <v>0</v>
      </c>
      <c r="K83" s="202">
        <v>0</v>
      </c>
      <c r="L83" s="202">
        <v>0</v>
      </c>
      <c r="M83" s="202">
        <v>0</v>
      </c>
      <c r="N83" s="202">
        <v>0</v>
      </c>
      <c r="O83" s="202">
        <v>0</v>
      </c>
      <c r="P83" s="202">
        <v>0</v>
      </c>
      <c r="Q83" s="202">
        <v>0</v>
      </c>
      <c r="R83" s="202">
        <v>0</v>
      </c>
      <c r="S83" s="202">
        <v>0</v>
      </c>
      <c r="T83" s="202">
        <v>9.26</v>
      </c>
      <c r="U83" s="202">
        <v>3400.26</v>
      </c>
      <c r="V83" s="202">
        <v>45.37</v>
      </c>
      <c r="W83" s="202">
        <v>0</v>
      </c>
      <c r="X83" s="43">
        <f t="shared" si="4"/>
        <v>79712.049999999988</v>
      </c>
      <c r="Y83" s="8"/>
      <c r="AA83" s="8"/>
      <c r="AQ83" s="18"/>
      <c r="AR83" s="18"/>
    </row>
    <row r="84" spans="1:54" s="23" customFormat="1" ht="12.75" customHeight="1">
      <c r="A84" s="12"/>
      <c r="B84" s="22" t="s">
        <v>117</v>
      </c>
      <c r="C84" s="266">
        <f>SUM(C80:C83)</f>
        <v>4212.5825599999998</v>
      </c>
      <c r="D84" s="267">
        <f t="shared" ref="D84:W84" si="6">SUM(D80:D83)</f>
        <v>1232.7983399999998</v>
      </c>
      <c r="E84" s="266">
        <f t="shared" si="6"/>
        <v>0.12569</v>
      </c>
      <c r="F84" s="268">
        <f t="shared" si="6"/>
        <v>8720</v>
      </c>
      <c r="G84" s="268">
        <f t="shared" si="6"/>
        <v>66999.97</v>
      </c>
      <c r="H84" s="268">
        <f t="shared" si="6"/>
        <v>537.19000000000005</v>
      </c>
      <c r="I84" s="267">
        <f t="shared" si="6"/>
        <v>0</v>
      </c>
      <c r="J84" s="268">
        <f t="shared" si="6"/>
        <v>0</v>
      </c>
      <c r="K84" s="268">
        <f t="shared" si="6"/>
        <v>20</v>
      </c>
      <c r="L84" s="268">
        <f t="shared" si="6"/>
        <v>20</v>
      </c>
      <c r="M84" s="268">
        <f t="shared" si="6"/>
        <v>18.261790000000001</v>
      </c>
      <c r="N84" s="268">
        <f t="shared" si="6"/>
        <v>0</v>
      </c>
      <c r="O84" s="267">
        <f t="shared" si="6"/>
        <v>1702.011</v>
      </c>
      <c r="P84" s="268">
        <f t="shared" si="6"/>
        <v>10.5</v>
      </c>
      <c r="Q84" s="268">
        <f t="shared" si="6"/>
        <v>10.817</v>
      </c>
      <c r="R84" s="268">
        <f t="shared" si="6"/>
        <v>3.94218</v>
      </c>
      <c r="S84" s="268">
        <f t="shared" si="6"/>
        <v>4.9394499999999999</v>
      </c>
      <c r="T84" s="268">
        <f t="shared" si="6"/>
        <v>9.26</v>
      </c>
      <c r="U84" s="266">
        <f t="shared" si="6"/>
        <v>3400.26</v>
      </c>
      <c r="V84" s="266">
        <f t="shared" si="6"/>
        <v>45.37</v>
      </c>
      <c r="W84" s="266">
        <f t="shared" si="6"/>
        <v>0</v>
      </c>
      <c r="X84" s="266">
        <f>SUM(X80:X83)</f>
        <v>86948.028009999995</v>
      </c>
    </row>
    <row r="85" spans="1:54" ht="12.75" customHeight="1" thickBot="1">
      <c r="B85" s="206" t="s">
        <v>21</v>
      </c>
      <c r="C85" s="270">
        <f>C79+C84</f>
        <v>4212.5825599999998</v>
      </c>
      <c r="D85" s="270">
        <f t="shared" ref="D85:V85" si="7">D79+D84</f>
        <v>1247.3493399999998</v>
      </c>
      <c r="E85" s="270">
        <f t="shared" si="7"/>
        <v>0.12569</v>
      </c>
      <c r="F85" s="271">
        <f t="shared" si="7"/>
        <v>8720</v>
      </c>
      <c r="G85" s="271">
        <f t="shared" si="7"/>
        <v>66999.97</v>
      </c>
      <c r="H85" s="271">
        <f t="shared" si="7"/>
        <v>537.19000000000005</v>
      </c>
      <c r="I85" s="271">
        <f t="shared" si="7"/>
        <v>24.75</v>
      </c>
      <c r="J85" s="271">
        <f t="shared" si="7"/>
        <v>0</v>
      </c>
      <c r="K85" s="271">
        <f t="shared" si="7"/>
        <v>20</v>
      </c>
      <c r="L85" s="271">
        <f t="shared" si="7"/>
        <v>20</v>
      </c>
      <c r="M85" s="271">
        <f t="shared" si="7"/>
        <v>18.261790000000001</v>
      </c>
      <c r="N85" s="271">
        <f t="shared" si="7"/>
        <v>75</v>
      </c>
      <c r="O85" s="271">
        <f t="shared" si="7"/>
        <v>1702.011</v>
      </c>
      <c r="P85" s="271">
        <f t="shared" si="7"/>
        <v>10.5</v>
      </c>
      <c r="Q85" s="271">
        <f t="shared" si="7"/>
        <v>10.817</v>
      </c>
      <c r="R85" s="271">
        <f t="shared" si="7"/>
        <v>3.94218</v>
      </c>
      <c r="S85" s="271">
        <f t="shared" si="7"/>
        <v>4.9394499999999999</v>
      </c>
      <c r="T85" s="271">
        <f t="shared" si="7"/>
        <v>9.26</v>
      </c>
      <c r="U85" s="270">
        <f t="shared" si="7"/>
        <v>3400.26</v>
      </c>
      <c r="V85" s="270">
        <f t="shared" si="7"/>
        <v>45.37</v>
      </c>
      <c r="W85" s="270">
        <f>W79+W84</f>
        <v>270</v>
      </c>
      <c r="X85" s="270">
        <f>X79+X84</f>
        <v>87332.329010000001</v>
      </c>
      <c r="Y85" s="16"/>
      <c r="Z85" s="16"/>
      <c r="AA85" s="16"/>
      <c r="AB85" s="16"/>
      <c r="AC85" s="16"/>
      <c r="AD85" s="16"/>
      <c r="AE85" s="24"/>
    </row>
    <row r="86" spans="1:54" ht="12.75" customHeight="1">
      <c r="B86" s="22"/>
      <c r="C86" s="16"/>
      <c r="D86" s="16"/>
      <c r="E86" s="16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202"/>
      <c r="Q86" s="202"/>
      <c r="R86" s="202"/>
      <c r="S86" s="202"/>
      <c r="T86" s="202"/>
      <c r="U86" s="202"/>
      <c r="V86" s="16"/>
      <c r="W86" s="86"/>
      <c r="X86" s="218">
        <f t="shared" si="4"/>
        <v>0</v>
      </c>
      <c r="Y86" s="213"/>
      <c r="Z86" s="213"/>
      <c r="AA86" s="213"/>
      <c r="AB86" s="213"/>
      <c r="AC86" s="213"/>
      <c r="AD86" s="213"/>
      <c r="AE86" s="213"/>
      <c r="AF86" s="111"/>
      <c r="AG86" s="111"/>
      <c r="AH86" s="111"/>
      <c r="AI86" s="111"/>
      <c r="AJ86" s="111"/>
      <c r="AK86" s="111"/>
      <c r="AL86" s="130"/>
      <c r="AM86" s="213"/>
      <c r="AN86" s="213"/>
      <c r="AO86" s="213"/>
      <c r="AP86" s="218"/>
      <c r="AQ86" s="218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24"/>
    </row>
    <row r="87" spans="1:54" ht="12.75" customHeight="1">
      <c r="A87" s="23"/>
      <c r="B87" s="14" t="s">
        <v>17</v>
      </c>
      <c r="C87" s="8"/>
      <c r="D87" s="8"/>
      <c r="E87" s="43"/>
      <c r="F87" s="202"/>
      <c r="G87" s="202"/>
      <c r="H87" s="202"/>
      <c r="I87" s="202"/>
      <c r="J87" s="210">
        <v>8217</v>
      </c>
      <c r="K87" s="202"/>
      <c r="L87" s="202"/>
      <c r="M87" s="202"/>
      <c r="N87" s="202"/>
      <c r="O87" s="202"/>
      <c r="P87" s="202"/>
      <c r="Q87" s="202"/>
      <c r="R87" s="202"/>
      <c r="S87" s="202"/>
      <c r="T87" s="202"/>
      <c r="U87" s="202"/>
      <c r="V87" s="43">
        <v>0</v>
      </c>
      <c r="W87" s="210">
        <f>SUM(C87:V87)</f>
        <v>8217</v>
      </c>
      <c r="X87" s="111"/>
      <c r="Y87" s="130"/>
      <c r="Z87" s="111"/>
      <c r="AA87" s="130"/>
      <c r="AB87" s="130"/>
      <c r="AC87" s="92"/>
      <c r="AD87" s="111"/>
      <c r="AE87" s="111"/>
      <c r="AF87" s="111"/>
      <c r="AG87" s="111"/>
      <c r="AH87" s="92"/>
      <c r="AI87" s="111"/>
      <c r="AJ87" s="111"/>
      <c r="AK87" s="111"/>
      <c r="AL87" s="130"/>
      <c r="AM87" s="130"/>
      <c r="AN87" s="92"/>
      <c r="AO87" s="92"/>
      <c r="AP87" s="156"/>
      <c r="AQ87" s="156"/>
    </row>
    <row r="88" spans="1:54" ht="12.75" customHeight="1">
      <c r="B88" s="14"/>
      <c r="C88" s="8"/>
      <c r="D88" s="8"/>
      <c r="E88" s="43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43"/>
      <c r="W88" s="43"/>
      <c r="X88" s="8"/>
      <c r="Y88" s="16"/>
      <c r="Z88" s="8"/>
      <c r="AA88" s="43"/>
      <c r="AB88" s="43"/>
      <c r="AD88" s="8"/>
      <c r="AE88" s="8"/>
      <c r="AF88" s="8"/>
      <c r="AG88" s="8"/>
      <c r="AI88" s="8"/>
      <c r="AJ88" s="8"/>
      <c r="AK88" s="8"/>
      <c r="AL88" s="130"/>
      <c r="AM88" s="43"/>
      <c r="AP88" s="18"/>
      <c r="AQ88" s="18"/>
    </row>
    <row r="89" spans="1:54" ht="12.75" customHeight="1">
      <c r="B89" s="14"/>
      <c r="C89" s="8"/>
      <c r="D89" s="8"/>
      <c r="E89" s="43"/>
      <c r="F89" s="43"/>
      <c r="G89" s="43"/>
      <c r="H89" s="8"/>
      <c r="I89" s="16"/>
      <c r="J89" s="8"/>
      <c r="K89" s="43"/>
      <c r="L89" s="43"/>
      <c r="N89" s="8"/>
      <c r="O89" s="8"/>
      <c r="P89" s="8"/>
      <c r="Q89" s="8"/>
      <c r="S89" s="8"/>
      <c r="T89" s="8"/>
      <c r="U89" s="8"/>
      <c r="V89" s="43"/>
      <c r="W89" s="43"/>
      <c r="AL89" s="156"/>
    </row>
    <row r="90" spans="1:54" ht="12.75" customHeight="1">
      <c r="B90" s="25" t="s">
        <v>16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8"/>
      <c r="Q90" s="8"/>
      <c r="R90" s="8"/>
      <c r="S90" s="8"/>
      <c r="T90" s="8"/>
      <c r="U90" s="8"/>
      <c r="V90" s="8"/>
      <c r="W90" s="8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24"/>
    </row>
    <row r="91" spans="1:54" ht="12.75" customHeight="1">
      <c r="B91" s="26" t="s">
        <v>18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8"/>
      <c r="Q91" s="8"/>
      <c r="R91" s="8"/>
      <c r="S91" s="8"/>
      <c r="T91" s="8"/>
      <c r="U91" s="8"/>
      <c r="V91" s="8"/>
      <c r="W91" s="8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24"/>
    </row>
    <row r="92" spans="1:54" ht="12.75" customHeight="1">
      <c r="B92" s="94" t="s">
        <v>560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8"/>
      <c r="Q92" s="8"/>
      <c r="R92" s="8"/>
      <c r="S92" s="8"/>
      <c r="T92" s="8"/>
      <c r="U92" s="8"/>
      <c r="V92" s="8"/>
      <c r="W92" s="8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24"/>
    </row>
    <row r="93" spans="1:54" ht="12.75" customHeight="1">
      <c r="B93" s="95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86"/>
      <c r="O93" s="16"/>
      <c r="P93" s="8"/>
      <c r="Q93" s="8"/>
      <c r="R93" s="8"/>
      <c r="S93" s="8"/>
      <c r="T93" s="8"/>
      <c r="U93" s="8"/>
      <c r="V93" s="8"/>
      <c r="W93" s="8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24"/>
    </row>
    <row r="94" spans="1:54" ht="12.75" customHeight="1">
      <c r="B94" s="23" t="s">
        <v>273</v>
      </c>
      <c r="C94" s="16">
        <f>+X84-C95</f>
        <v>16547.798009999999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8"/>
      <c r="R94" s="8"/>
      <c r="S94" s="8"/>
      <c r="T94" s="16"/>
      <c r="U94" s="16"/>
      <c r="V94" s="16"/>
      <c r="W94" s="16"/>
      <c r="X94" s="24"/>
    </row>
    <row r="95" spans="1:54" ht="12.75" customHeight="1">
      <c r="B95" s="12" t="s">
        <v>6</v>
      </c>
      <c r="C95" s="8">
        <f>+G85+U85</f>
        <v>70400.23</v>
      </c>
      <c r="D95" s="8"/>
      <c r="E95" s="8"/>
    </row>
    <row r="98" spans="1:23" ht="12.75" customHeight="1">
      <c r="B98" s="118" t="s">
        <v>155</v>
      </c>
      <c r="C98" s="8"/>
      <c r="D98" s="8"/>
      <c r="E98" s="8"/>
      <c r="F98" s="8"/>
      <c r="G98" s="8"/>
    </row>
    <row r="99" spans="1:23" ht="12.75" customHeight="1">
      <c r="B99" s="23"/>
      <c r="C99" s="8"/>
      <c r="D99" s="8"/>
      <c r="E99" s="8"/>
      <c r="F99" s="8"/>
      <c r="G99" s="8"/>
    </row>
    <row r="100" spans="1:23" ht="12.75" customHeight="1">
      <c r="B100" s="12" t="s">
        <v>14</v>
      </c>
      <c r="C100" s="16">
        <f>+C94</f>
        <v>16547.798009999999</v>
      </c>
      <c r="D100" s="8"/>
    </row>
    <row r="102" spans="1:23" ht="12.75" customHeight="1">
      <c r="C102" s="108" t="s">
        <v>472</v>
      </c>
      <c r="D102" s="219" t="s">
        <v>473</v>
      </c>
    </row>
    <row r="103" spans="1:23" s="154" customFormat="1" ht="39.75" customHeight="1" thickBot="1">
      <c r="A103" s="12"/>
      <c r="B103" s="155"/>
      <c r="C103" s="294" t="s">
        <v>189</v>
      </c>
      <c r="D103" s="294" t="s">
        <v>275</v>
      </c>
      <c r="E103" s="145" t="s">
        <v>276</v>
      </c>
      <c r="F103" s="220" t="s">
        <v>277</v>
      </c>
      <c r="G103" s="18"/>
      <c r="H103" s="18"/>
      <c r="I103" s="18"/>
      <c r="J103" s="18"/>
      <c r="K103" s="12"/>
      <c r="L103" s="12"/>
      <c r="M103" s="12"/>
      <c r="N103" s="12"/>
      <c r="W103" s="23"/>
    </row>
    <row r="104" spans="1:23" ht="12.75" customHeight="1">
      <c r="B104" s="18" t="s">
        <v>47</v>
      </c>
      <c r="C104" s="121">
        <v>219421.99999999997</v>
      </c>
      <c r="D104" s="121">
        <v>23834.666666666664</v>
      </c>
      <c r="E104" s="43">
        <f>+D104+C104</f>
        <v>243256.66666666663</v>
      </c>
      <c r="F104" s="8">
        <f t="shared" ref="F104:F121" si="8">+E104*$C$94/$E$122</f>
        <v>2875.3791953562095</v>
      </c>
      <c r="G104" s="18"/>
      <c r="H104" s="18"/>
      <c r="I104" s="18"/>
      <c r="J104" s="18"/>
      <c r="W104" s="96"/>
    </row>
    <row r="105" spans="1:23" ht="12.75" customHeight="1">
      <c r="B105" s="18" t="s">
        <v>48</v>
      </c>
      <c r="C105" s="121">
        <v>33819.666666666664</v>
      </c>
      <c r="D105" s="121">
        <v>6855.9999999999991</v>
      </c>
      <c r="E105" s="43">
        <f t="shared" ref="E105:E121" si="9">+D105+C105</f>
        <v>40675.666666666664</v>
      </c>
      <c r="F105" s="8">
        <f t="shared" si="8"/>
        <v>480.80065921006928</v>
      </c>
      <c r="G105" s="18"/>
      <c r="H105" s="18"/>
      <c r="I105" s="18"/>
      <c r="J105" s="18"/>
    </row>
    <row r="106" spans="1:23" ht="12.75" customHeight="1">
      <c r="B106" s="18" t="s">
        <v>49</v>
      </c>
      <c r="C106" s="121">
        <v>25075.999999999996</v>
      </c>
      <c r="D106" s="121">
        <v>4145</v>
      </c>
      <c r="E106" s="43">
        <f t="shared" si="9"/>
        <v>29220.999999999996</v>
      </c>
      <c r="F106" s="8">
        <f t="shared" si="8"/>
        <v>345.40247804446801</v>
      </c>
      <c r="G106" s="18"/>
      <c r="H106" s="18"/>
      <c r="I106" s="18"/>
      <c r="J106" s="18"/>
    </row>
    <row r="107" spans="1:23" ht="12.75" customHeight="1">
      <c r="B107" s="18" t="s">
        <v>50</v>
      </c>
      <c r="C107" s="121">
        <v>19704.333333333332</v>
      </c>
      <c r="D107" s="121">
        <v>4642.333333333333</v>
      </c>
      <c r="E107" s="43">
        <f t="shared" si="9"/>
        <v>24346.666666666664</v>
      </c>
      <c r="F107" s="8">
        <f t="shared" si="8"/>
        <v>287.78614690767989</v>
      </c>
      <c r="G107" s="18"/>
      <c r="H107" s="18"/>
      <c r="I107" s="18"/>
      <c r="J107" s="18"/>
      <c r="O107" s="18"/>
    </row>
    <row r="108" spans="1:23" ht="12.75" customHeight="1">
      <c r="B108" s="18" t="s">
        <v>51</v>
      </c>
      <c r="C108" s="121">
        <v>48857.333333333328</v>
      </c>
      <c r="D108" s="121">
        <v>8159.6666666666661</v>
      </c>
      <c r="E108" s="43">
        <f t="shared" si="9"/>
        <v>57016.999999999993</v>
      </c>
      <c r="F108" s="8">
        <f t="shared" si="8"/>
        <v>673.96095584208047</v>
      </c>
      <c r="G108" s="18"/>
      <c r="H108" s="18"/>
      <c r="I108" s="18"/>
      <c r="J108" s="18"/>
      <c r="O108" s="18"/>
    </row>
    <row r="109" spans="1:23" ht="12.75" customHeight="1">
      <c r="B109" s="18" t="s">
        <v>30</v>
      </c>
      <c r="C109" s="121">
        <v>13410.666666666666</v>
      </c>
      <c r="D109" s="121">
        <v>2897</v>
      </c>
      <c r="E109" s="43">
        <f t="shared" si="9"/>
        <v>16307.666666666666</v>
      </c>
      <c r="F109" s="8">
        <f t="shared" si="8"/>
        <v>192.76234481331358</v>
      </c>
      <c r="G109" s="18"/>
      <c r="H109" s="18"/>
      <c r="I109" s="18"/>
      <c r="J109" s="18"/>
      <c r="O109" s="18"/>
    </row>
    <row r="110" spans="1:23" ht="12.75" customHeight="1">
      <c r="B110" s="18" t="s">
        <v>31</v>
      </c>
      <c r="C110" s="121">
        <v>68378.666666666657</v>
      </c>
      <c r="D110" s="121">
        <v>9560.6666666666661</v>
      </c>
      <c r="E110" s="43">
        <f t="shared" si="9"/>
        <v>77939.333333333328</v>
      </c>
      <c r="F110" s="8">
        <f t="shared" si="8"/>
        <v>921.27028063608839</v>
      </c>
      <c r="G110" s="18"/>
      <c r="H110" s="18"/>
      <c r="I110" s="18"/>
      <c r="J110" s="18"/>
      <c r="O110" s="18"/>
    </row>
    <row r="111" spans="1:23" ht="12.75" customHeight="1">
      <c r="B111" s="18" t="s">
        <v>32</v>
      </c>
      <c r="C111" s="121">
        <v>54478.333333333328</v>
      </c>
      <c r="D111" s="121">
        <v>9621.6666666666661</v>
      </c>
      <c r="E111" s="43">
        <f t="shared" si="9"/>
        <v>64099.999999999993</v>
      </c>
      <c r="F111" s="8">
        <f t="shared" si="8"/>
        <v>757.68450233224041</v>
      </c>
      <c r="G111" s="18"/>
      <c r="H111" s="18"/>
      <c r="I111" s="18"/>
      <c r="J111" s="18"/>
      <c r="O111" s="18"/>
    </row>
    <row r="112" spans="1:23" ht="12.75" customHeight="1">
      <c r="B112" s="18" t="s">
        <v>33</v>
      </c>
      <c r="C112" s="121">
        <v>164833</v>
      </c>
      <c r="D112" s="121">
        <v>45343</v>
      </c>
      <c r="E112" s="43">
        <f t="shared" si="9"/>
        <v>210176</v>
      </c>
      <c r="F112" s="8">
        <f t="shared" si="8"/>
        <v>2484.3541023741186</v>
      </c>
      <c r="G112" s="18"/>
      <c r="H112" s="18"/>
      <c r="I112" s="18"/>
      <c r="J112" s="18"/>
      <c r="O112" s="18"/>
    </row>
    <row r="113" spans="2:22" ht="12.75" customHeight="1">
      <c r="B113" s="18" t="s">
        <v>66</v>
      </c>
      <c r="C113" s="121">
        <v>132914.33333333331</v>
      </c>
      <c r="D113" s="121">
        <v>14976.333333333332</v>
      </c>
      <c r="E113" s="43">
        <f t="shared" si="9"/>
        <v>147890.66666666666</v>
      </c>
      <c r="F113" s="8">
        <f t="shared" si="8"/>
        <v>1748.1195970813822</v>
      </c>
      <c r="G113" s="18"/>
      <c r="H113" s="18"/>
      <c r="I113" s="18"/>
      <c r="J113" s="18"/>
      <c r="O113" s="18"/>
    </row>
    <row r="114" spans="2:22" ht="12.75" customHeight="1">
      <c r="B114" s="18" t="s">
        <v>67</v>
      </c>
      <c r="C114" s="121">
        <v>34065</v>
      </c>
      <c r="D114" s="121">
        <v>3884.9999999999995</v>
      </c>
      <c r="E114" s="43">
        <f t="shared" si="9"/>
        <v>37950</v>
      </c>
      <c r="F114" s="8">
        <f t="shared" si="8"/>
        <v>448.58232236362761</v>
      </c>
      <c r="G114" s="18"/>
      <c r="H114" s="18"/>
      <c r="I114" s="18"/>
      <c r="J114" s="18"/>
      <c r="O114" s="18"/>
    </row>
    <row r="115" spans="2:22" ht="12.75" customHeight="1">
      <c r="B115" s="18" t="s">
        <v>68</v>
      </c>
      <c r="C115" s="121">
        <v>67656.666666666657</v>
      </c>
      <c r="D115" s="121">
        <v>11384</v>
      </c>
      <c r="E115" s="43">
        <f t="shared" si="9"/>
        <v>79040.666666666657</v>
      </c>
      <c r="F115" s="8">
        <f t="shared" si="8"/>
        <v>934.28842725962306</v>
      </c>
      <c r="G115" s="18"/>
      <c r="H115" s="18"/>
      <c r="I115" s="18"/>
      <c r="J115" s="18"/>
      <c r="O115" s="18"/>
    </row>
    <row r="116" spans="2:22" ht="12.75" customHeight="1">
      <c r="B116" s="18" t="s">
        <v>69</v>
      </c>
      <c r="C116" s="121">
        <v>185156</v>
      </c>
      <c r="D116" s="121">
        <v>39024</v>
      </c>
      <c r="E116" s="43">
        <f t="shared" si="9"/>
        <v>224180</v>
      </c>
      <c r="F116" s="8">
        <f t="shared" si="8"/>
        <v>2649.8862984842699</v>
      </c>
      <c r="G116" s="18"/>
      <c r="H116" s="18"/>
      <c r="I116" s="18"/>
      <c r="J116" s="18"/>
      <c r="O116" s="18"/>
    </row>
    <row r="117" spans="2:22" ht="12.75" customHeight="1">
      <c r="B117" s="18" t="s">
        <v>70</v>
      </c>
      <c r="C117" s="121">
        <v>45038.333333333328</v>
      </c>
      <c r="D117" s="121">
        <v>5290.333333333333</v>
      </c>
      <c r="E117" s="43">
        <f t="shared" si="9"/>
        <v>50328.666666666664</v>
      </c>
      <c r="F117" s="8">
        <f t="shared" si="8"/>
        <v>594.90250789982144</v>
      </c>
      <c r="O117" s="18"/>
    </row>
    <row r="118" spans="2:22" ht="12.75" customHeight="1">
      <c r="B118" s="18" t="s">
        <v>71</v>
      </c>
      <c r="C118" s="121">
        <v>15144</v>
      </c>
      <c r="D118" s="121">
        <v>4050</v>
      </c>
      <c r="E118" s="43">
        <f t="shared" si="9"/>
        <v>19194</v>
      </c>
      <c r="F118" s="8">
        <f t="shared" si="8"/>
        <v>226.87981806185687</v>
      </c>
      <c r="O118" s="18"/>
    </row>
    <row r="119" spans="2:22" ht="12.75" customHeight="1">
      <c r="B119" s="156" t="s">
        <v>72</v>
      </c>
      <c r="C119" s="128">
        <v>57774</v>
      </c>
      <c r="D119" s="128">
        <v>7245.3333333333321</v>
      </c>
      <c r="E119" s="43">
        <f t="shared" si="9"/>
        <v>65019.333333333328</v>
      </c>
      <c r="F119" s="8">
        <f t="shared" si="8"/>
        <v>768.55134506459797</v>
      </c>
      <c r="O119" s="18"/>
    </row>
    <row r="120" spans="2:22" ht="12.75" customHeight="1">
      <c r="B120" s="156" t="s">
        <v>73</v>
      </c>
      <c r="C120" s="128">
        <v>6816.6666666666661</v>
      </c>
      <c r="D120" s="128">
        <v>1622</v>
      </c>
      <c r="E120" s="43">
        <f t="shared" si="9"/>
        <v>8438.6666666666661</v>
      </c>
      <c r="F120" s="8">
        <f t="shared" si="8"/>
        <v>99.748002397519514</v>
      </c>
      <c r="O120" s="18"/>
    </row>
    <row r="121" spans="2:22" ht="12.75" customHeight="1">
      <c r="B121" s="156" t="s">
        <v>74</v>
      </c>
      <c r="C121" s="128">
        <v>3885.333333333333</v>
      </c>
      <c r="D121" s="128">
        <v>973.99999999999989</v>
      </c>
      <c r="E121" s="43">
        <f t="shared" si="9"/>
        <v>4859.333333333333</v>
      </c>
      <c r="F121" s="8">
        <f t="shared" si="8"/>
        <v>57.439025871031738</v>
      </c>
      <c r="O121" s="18"/>
    </row>
    <row r="122" spans="2:22" ht="12.75" customHeight="1" thickBot="1">
      <c r="B122" s="157" t="s">
        <v>75</v>
      </c>
      <c r="C122" s="159">
        <v>1196430.3333333333</v>
      </c>
      <c r="D122" s="159">
        <v>203511</v>
      </c>
      <c r="E122" s="222">
        <f>SUM(E104:E121)</f>
        <v>1399941.3333333333</v>
      </c>
      <c r="F122" s="158">
        <f t="shared" ref="F122" si="10">SUM(F104:F121)</f>
        <v>16547.798009999999</v>
      </c>
      <c r="H122" s="28"/>
      <c r="I122" s="28"/>
      <c r="J122" s="28"/>
      <c r="K122" s="28"/>
      <c r="L122" s="28"/>
      <c r="M122" s="28"/>
      <c r="N122" s="28"/>
      <c r="O122" s="18"/>
    </row>
    <row r="123" spans="2:22" ht="12.75" customHeight="1">
      <c r="B123" s="18"/>
      <c r="C123" s="18"/>
      <c r="D123" s="18"/>
      <c r="E123" s="18"/>
      <c r="N123" s="18"/>
      <c r="O123" s="18"/>
      <c r="P123" s="18"/>
      <c r="Q123" s="18"/>
      <c r="R123" s="18"/>
      <c r="S123" s="18"/>
      <c r="T123" s="18"/>
      <c r="U123" s="18"/>
      <c r="V123" s="18"/>
    </row>
    <row r="124" spans="2:22" ht="12.75" customHeight="1">
      <c r="B124" s="18" t="s">
        <v>436</v>
      </c>
      <c r="C124" s="304">
        <f>C121/C122</f>
        <v>3.24743800377289E-3</v>
      </c>
      <c r="D124" s="304">
        <f t="shared" ref="D124:E124" si="11">D121/D122</f>
        <v>4.785982084506488E-3</v>
      </c>
      <c r="E124" s="304">
        <f t="shared" si="11"/>
        <v>3.4710978364807668E-3</v>
      </c>
    </row>
    <row r="125" spans="2:22" ht="12.75" customHeight="1">
      <c r="B125" s="18"/>
      <c r="C125" s="18"/>
      <c r="E125" s="18"/>
    </row>
    <row r="126" spans="2:22" ht="12.75" customHeight="1">
      <c r="B126" s="152" t="s">
        <v>9</v>
      </c>
    </row>
    <row r="127" spans="2:22" ht="12.75" customHeight="1">
      <c r="B127" s="12" t="s">
        <v>274</v>
      </c>
      <c r="C127" s="8">
        <f>C95</f>
        <v>70400.23</v>
      </c>
    </row>
    <row r="128" spans="2:22" ht="12.75" customHeight="1">
      <c r="B128" s="12" t="s">
        <v>190</v>
      </c>
      <c r="C128" s="8">
        <f>+C48</f>
        <v>20231.135780000004</v>
      </c>
    </row>
    <row r="130" spans="1:22" ht="12.75" customHeight="1">
      <c r="C130" s="8"/>
    </row>
    <row r="131" spans="1:22" ht="12.75" customHeight="1">
      <c r="C131" s="221" t="s">
        <v>482</v>
      </c>
    </row>
    <row r="132" spans="1:22" s="28" customFormat="1" ht="39" customHeight="1" thickBot="1">
      <c r="A132" s="12"/>
      <c r="B132" s="163"/>
      <c r="C132" s="264" t="s">
        <v>278</v>
      </c>
      <c r="D132" s="226" t="s">
        <v>282</v>
      </c>
      <c r="E132" s="146" t="s">
        <v>563</v>
      </c>
      <c r="F132" s="226" t="s">
        <v>281</v>
      </c>
      <c r="G132" s="146" t="s">
        <v>283</v>
      </c>
      <c r="H132" s="12"/>
      <c r="I132" s="12"/>
      <c r="J132" s="12"/>
      <c r="K132" s="12"/>
      <c r="L132" s="12"/>
      <c r="M132" s="12"/>
      <c r="N132" s="12"/>
      <c r="V132" s="12"/>
    </row>
    <row r="133" spans="1:22" ht="12.75" customHeight="1">
      <c r="B133" s="12" t="s">
        <v>47</v>
      </c>
      <c r="C133" s="121">
        <v>23212</v>
      </c>
      <c r="D133" s="46">
        <f>+C133/$C$151</f>
        <v>0.14494424820942775</v>
      </c>
      <c r="E133" s="8">
        <f t="shared" ref="E133:E150" si="12">D133*C$127</f>
        <v>10204.108411120802</v>
      </c>
      <c r="F133" s="46">
        <f t="shared" ref="F133:F150" si="13">C104/C$122</f>
        <v>0.18339722245981169</v>
      </c>
      <c r="G133" s="8">
        <f t="shared" ref="G133:G150" si="14">F133*$C$128</f>
        <v>3710.3341092593164</v>
      </c>
      <c r="V133" s="28"/>
    </row>
    <row r="134" spans="1:22" ht="12.75" customHeight="1">
      <c r="B134" s="12" t="s">
        <v>48</v>
      </c>
      <c r="C134" s="121">
        <v>6209.333333333333</v>
      </c>
      <c r="D134" s="46">
        <f t="shared" ref="D134:D151" si="15">+C134/$C$151</f>
        <v>3.8773356534626061E-2</v>
      </c>
      <c r="E134" s="8">
        <f t="shared" si="12"/>
        <v>2729.6532179096776</v>
      </c>
      <c r="F134" s="46">
        <f t="shared" si="13"/>
        <v>2.8267142452367333E-2</v>
      </c>
      <c r="G134" s="8">
        <f t="shared" si="14"/>
        <v>571.87639706644586</v>
      </c>
    </row>
    <row r="135" spans="1:22" ht="12.75" customHeight="1">
      <c r="B135" s="12" t="s">
        <v>49</v>
      </c>
      <c r="C135" s="121">
        <v>4011.333333333333</v>
      </c>
      <c r="D135" s="46">
        <f t="shared" si="15"/>
        <v>2.5048237735542732E-2</v>
      </c>
      <c r="E135" s="8">
        <f t="shared" si="12"/>
        <v>1763.4016976768874</v>
      </c>
      <c r="F135" s="46">
        <f t="shared" si="13"/>
        <v>2.0959013911103889E-2</v>
      </c>
      <c r="G135" s="8">
        <f t="shared" si="14"/>
        <v>424.0246562504517</v>
      </c>
    </row>
    <row r="136" spans="1:22" ht="12.75" customHeight="1">
      <c r="B136" s="12" t="s">
        <v>50</v>
      </c>
      <c r="C136" s="121">
        <v>3977.333333333333</v>
      </c>
      <c r="D136" s="46">
        <f t="shared" si="15"/>
        <v>2.4835929255484116E-2</v>
      </c>
      <c r="E136" s="8">
        <f t="shared" si="12"/>
        <v>1748.4551318498104</v>
      </c>
      <c r="F136" s="46">
        <f t="shared" si="13"/>
        <v>1.6469269279086037E-2</v>
      </c>
      <c r="G136" s="8">
        <f t="shared" si="14"/>
        <v>333.19202298257238</v>
      </c>
    </row>
    <row r="137" spans="1:22" ht="12.75" customHeight="1">
      <c r="B137" s="12" t="s">
        <v>51</v>
      </c>
      <c r="C137" s="121">
        <v>7779.6666666666661</v>
      </c>
      <c r="D137" s="46">
        <f t="shared" si="15"/>
        <v>4.8579094275372429E-2</v>
      </c>
      <c r="E137" s="8">
        <f t="shared" si="12"/>
        <v>3419.9794101779021</v>
      </c>
      <c r="F137" s="46">
        <f t="shared" si="13"/>
        <v>4.083591996302334E-2</v>
      </c>
      <c r="G137" s="8">
        <f t="shared" si="14"/>
        <v>826.15704147313795</v>
      </c>
    </row>
    <row r="138" spans="1:22" ht="12.75" customHeight="1">
      <c r="B138" s="12" t="s">
        <v>30</v>
      </c>
      <c r="C138" s="121">
        <v>2753.6666666666665</v>
      </c>
      <c r="D138" s="46">
        <f t="shared" si="15"/>
        <v>1.719490542906087E-2</v>
      </c>
      <c r="E138" s="8">
        <f t="shared" si="12"/>
        <v>1210.5252970341339</v>
      </c>
      <c r="F138" s="46">
        <f t="shared" si="13"/>
        <v>1.1208898916248362E-2</v>
      </c>
      <c r="G138" s="8">
        <f t="shared" si="14"/>
        <v>226.7687559189155</v>
      </c>
    </row>
    <row r="139" spans="1:22" ht="12.75" customHeight="1">
      <c r="B139" s="12" t="s">
        <v>31</v>
      </c>
      <c r="C139" s="121">
        <v>8893.3333333333321</v>
      </c>
      <c r="D139" s="46">
        <f t="shared" si="15"/>
        <v>5.5533237725135451E-2</v>
      </c>
      <c r="E139" s="8">
        <f t="shared" si="12"/>
        <v>3909.5527084942123</v>
      </c>
      <c r="F139" s="46">
        <f t="shared" si="13"/>
        <v>5.7152234243475937E-2</v>
      </c>
      <c r="G139" s="8">
        <f t="shared" si="14"/>
        <v>1156.2546111101276</v>
      </c>
    </row>
    <row r="140" spans="1:22" ht="12.75" customHeight="1">
      <c r="B140" s="12" t="s">
        <v>32</v>
      </c>
      <c r="C140" s="121">
        <v>8873.3333333333339</v>
      </c>
      <c r="D140" s="46">
        <f t="shared" si="15"/>
        <v>5.5408350383924512E-2</v>
      </c>
      <c r="E140" s="8">
        <f t="shared" si="12"/>
        <v>3900.7606109488738</v>
      </c>
      <c r="F140" s="46">
        <f t="shared" si="13"/>
        <v>4.5534062298097311E-2</v>
      </c>
      <c r="G140" s="8">
        <f t="shared" si="14"/>
        <v>921.20579696778577</v>
      </c>
    </row>
    <row r="141" spans="1:22" ht="12.75" customHeight="1">
      <c r="B141" s="12" t="s">
        <v>33</v>
      </c>
      <c r="C141" s="121">
        <v>10858.666666666668</v>
      </c>
      <c r="D141" s="46">
        <f t="shared" si="15"/>
        <v>6.7805500454798079E-2</v>
      </c>
      <c r="E141" s="8">
        <f t="shared" si="12"/>
        <v>4773.522827282889</v>
      </c>
      <c r="F141" s="46">
        <f t="shared" si="13"/>
        <v>0.13777066278549163</v>
      </c>
      <c r="G141" s="8">
        <f t="shared" si="14"/>
        <v>2787.2569853138748</v>
      </c>
    </row>
    <row r="142" spans="1:22" ht="12.75" customHeight="1">
      <c r="B142" s="12" t="s">
        <v>66</v>
      </c>
      <c r="C142" s="121">
        <v>13405.333333333334</v>
      </c>
      <c r="D142" s="46">
        <f t="shared" si="15"/>
        <v>8.3707821902325619E-2</v>
      </c>
      <c r="E142" s="8">
        <f t="shared" si="12"/>
        <v>5893.0499147227611</v>
      </c>
      <c r="F142" s="46">
        <f t="shared" si="13"/>
        <v>0.11109241351564973</v>
      </c>
      <c r="G142" s="8">
        <f t="shared" si="14"/>
        <v>2247.5257019630171</v>
      </c>
    </row>
    <row r="143" spans="1:22" ht="12.75" customHeight="1">
      <c r="B143" s="12" t="s">
        <v>67</v>
      </c>
      <c r="C143" s="121">
        <v>3659.6666666666665</v>
      </c>
      <c r="D143" s="46">
        <f t="shared" si="15"/>
        <v>2.2852301985916871E-2</v>
      </c>
      <c r="E143" s="8">
        <f t="shared" si="12"/>
        <v>1608.8073158380043</v>
      </c>
      <c r="F143" s="46">
        <f t="shared" si="13"/>
        <v>2.8472196876764801E-2</v>
      </c>
      <c r="G143" s="8">
        <f t="shared" si="14"/>
        <v>576.02488096872071</v>
      </c>
    </row>
    <row r="144" spans="1:22" ht="12.75" customHeight="1">
      <c r="B144" s="12" t="s">
        <v>68</v>
      </c>
      <c r="C144" s="121">
        <v>11115.333333333332</v>
      </c>
      <c r="D144" s="46">
        <f t="shared" si="15"/>
        <v>6.9408221333671916E-2</v>
      </c>
      <c r="E144" s="8">
        <f t="shared" si="12"/>
        <v>4886.3547457814093</v>
      </c>
      <c r="F144" s="46">
        <f t="shared" si="13"/>
        <v>5.6548772445588834E-2</v>
      </c>
      <c r="G144" s="8">
        <f t="shared" si="14"/>
        <v>1144.0458935390307</v>
      </c>
      <c r="H144" s="16"/>
    </row>
    <row r="145" spans="2:10" ht="12.75" customHeight="1">
      <c r="B145" s="12" t="s">
        <v>69</v>
      </c>
      <c r="C145" s="121">
        <v>38889.666666666672</v>
      </c>
      <c r="D145" s="46">
        <f t="shared" si="15"/>
        <v>0.2428413535290041</v>
      </c>
      <c r="E145" s="8">
        <f t="shared" si="12"/>
        <v>17096.087141953198</v>
      </c>
      <c r="F145" s="46">
        <f t="shared" si="13"/>
        <v>0.15475702583044953</v>
      </c>
      <c r="G145" s="8">
        <f t="shared" si="14"/>
        <v>3130.9104024847925</v>
      </c>
      <c r="H145" s="16"/>
    </row>
    <row r="146" spans="2:10" ht="12.75" customHeight="1">
      <c r="B146" s="12" t="s">
        <v>70</v>
      </c>
      <c r="C146" s="121">
        <v>4712.333333333333</v>
      </c>
      <c r="D146" s="46">
        <f t="shared" si="15"/>
        <v>2.9425539044986505E-2</v>
      </c>
      <c r="E146" s="8">
        <f t="shared" si="12"/>
        <v>2071.5647166410304</v>
      </c>
      <c r="F146" s="46">
        <f t="shared" si="13"/>
        <v>3.7643924663673133E-2</v>
      </c>
      <c r="G146" s="8">
        <f t="shared" si="14"/>
        <v>761.57935116286217</v>
      </c>
      <c r="H146" s="37"/>
      <c r="I146" s="37"/>
      <c r="J146" s="37"/>
    </row>
    <row r="147" spans="2:10" ht="12.75" customHeight="1">
      <c r="B147" s="12" t="s">
        <v>71</v>
      </c>
      <c r="C147" s="121">
        <v>3757.666666666667</v>
      </c>
      <c r="D147" s="46">
        <f t="shared" si="15"/>
        <v>2.3464249957850528E-2</v>
      </c>
      <c r="E147" s="8">
        <f t="shared" si="12"/>
        <v>1651.8885938101673</v>
      </c>
      <c r="F147" s="46">
        <f t="shared" si="13"/>
        <v>1.2657653001665232E-2</v>
      </c>
      <c r="G147" s="8">
        <f t="shared" si="14"/>
        <v>256.07869653281392</v>
      </c>
    </row>
    <row r="148" spans="2:10" ht="12.75" customHeight="1">
      <c r="B148" s="12" t="s">
        <v>72</v>
      </c>
      <c r="C148" s="128">
        <v>5795.666666666667</v>
      </c>
      <c r="D148" s="46">
        <f t="shared" si="15"/>
        <v>3.6190270027246264E-2</v>
      </c>
      <c r="E148" s="8">
        <f t="shared" si="12"/>
        <v>2547.8033336802432</v>
      </c>
      <c r="F148" s="46">
        <f t="shared" si="13"/>
        <v>4.8288645306273581E-2</v>
      </c>
      <c r="G148" s="8">
        <f t="shared" si="14"/>
        <v>976.93413982348068</v>
      </c>
    </row>
    <row r="149" spans="2:10" ht="12.75" customHeight="1">
      <c r="B149" s="92" t="s">
        <v>73</v>
      </c>
      <c r="C149" s="128">
        <v>1216.6666666666667</v>
      </c>
      <c r="D149" s="46">
        <f t="shared" si="15"/>
        <v>7.5973132569994162E-3</v>
      </c>
      <c r="E149" s="111">
        <f t="shared" si="12"/>
        <v>534.85260067480795</v>
      </c>
      <c r="F149" s="124">
        <f t="shared" si="13"/>
        <v>5.697504047456726E-3</v>
      </c>
      <c r="G149" s="111">
        <f t="shared" si="14"/>
        <v>115.26697799119661</v>
      </c>
    </row>
    <row r="150" spans="2:10" ht="12.75" customHeight="1">
      <c r="B150" s="92" t="s">
        <v>74</v>
      </c>
      <c r="C150" s="128">
        <v>1023.3333333333334</v>
      </c>
      <c r="D150" s="46">
        <f t="shared" si="15"/>
        <v>6.3900689586269066E-3</v>
      </c>
      <c r="E150" s="111">
        <f t="shared" si="12"/>
        <v>449.86232440319469</v>
      </c>
      <c r="F150" s="124">
        <f t="shared" si="13"/>
        <v>3.24743800377289E-3</v>
      </c>
      <c r="G150" s="111">
        <f t="shared" si="14"/>
        <v>65.699359191461511</v>
      </c>
    </row>
    <row r="151" spans="2:10" ht="12.75" customHeight="1" thickBot="1">
      <c r="B151" s="113" t="s">
        <v>75</v>
      </c>
      <c r="C151" s="159">
        <v>160144.33333333331</v>
      </c>
      <c r="D151" s="114">
        <f t="shared" si="15"/>
        <v>1</v>
      </c>
      <c r="E151" s="114">
        <f>SUM(E133:E150)</f>
        <v>70400.23000000001</v>
      </c>
      <c r="F151" s="125">
        <f>SUM(F133:F150)</f>
        <v>1</v>
      </c>
      <c r="G151" s="114">
        <f>SUM(G133:G150)</f>
        <v>20231.135780000001</v>
      </c>
    </row>
    <row r="154" spans="2:10" ht="12.75" customHeight="1">
      <c r="B154" s="12" t="s">
        <v>561</v>
      </c>
    </row>
    <row r="155" spans="2:10" ht="12.75" customHeight="1">
      <c r="B155" s="8"/>
      <c r="D155" s="8"/>
      <c r="F155" s="8"/>
    </row>
    <row r="156" spans="2:10" ht="12.75" customHeight="1">
      <c r="B156" s="12" t="s">
        <v>229</v>
      </c>
    </row>
    <row r="159" spans="2:10" ht="12.75" customHeight="1">
      <c r="B159" s="153" t="s">
        <v>156</v>
      </c>
    </row>
    <row r="161" spans="2:12" ht="12.75" customHeight="1">
      <c r="B161" s="12" t="s">
        <v>192</v>
      </c>
    </row>
    <row r="162" spans="2:12" ht="12.75" customHeight="1">
      <c r="B162" s="12" t="s">
        <v>193</v>
      </c>
      <c r="C162" s="8"/>
    </row>
    <row r="164" spans="2:12" ht="12.75" customHeight="1">
      <c r="B164" s="16" t="s">
        <v>194</v>
      </c>
      <c r="C164" s="97"/>
      <c r="D164" s="16"/>
      <c r="F164" s="16"/>
    </row>
    <row r="165" spans="2:12" ht="12.75" customHeight="1">
      <c r="B165" s="16"/>
      <c r="C165" s="16"/>
      <c r="D165" s="16"/>
      <c r="E165" s="16"/>
      <c r="F165" s="16"/>
    </row>
    <row r="166" spans="2:12" ht="12.75" customHeight="1">
      <c r="B166" s="37"/>
      <c r="C166" s="37"/>
      <c r="D166" s="37"/>
      <c r="E166" s="37"/>
      <c r="F166" s="37"/>
    </row>
    <row r="167" spans="2:12" ht="102" customHeight="1" thickBot="1">
      <c r="B167" s="298" t="s">
        <v>226</v>
      </c>
      <c r="C167" s="274" t="s">
        <v>118</v>
      </c>
      <c r="D167" s="274" t="s">
        <v>119</v>
      </c>
      <c r="E167" s="274" t="s">
        <v>120</v>
      </c>
      <c r="F167" s="275" t="s">
        <v>432</v>
      </c>
      <c r="G167" s="275" t="s">
        <v>433</v>
      </c>
      <c r="H167" s="275" t="s">
        <v>434</v>
      </c>
      <c r="I167" s="275" t="s">
        <v>435</v>
      </c>
      <c r="J167" s="274" t="s">
        <v>123</v>
      </c>
      <c r="K167" s="298" t="s">
        <v>21</v>
      </c>
      <c r="L167" s="298" t="s">
        <v>246</v>
      </c>
    </row>
    <row r="168" spans="2:12" ht="12.75" customHeight="1">
      <c r="B168" s="12" t="s">
        <v>47</v>
      </c>
      <c r="C168" s="203">
        <v>0</v>
      </c>
      <c r="D168" s="203">
        <v>0</v>
      </c>
      <c r="E168" s="203">
        <v>0</v>
      </c>
      <c r="F168" s="202">
        <v>0</v>
      </c>
      <c r="G168" s="203">
        <v>0</v>
      </c>
      <c r="H168" s="203">
        <v>0</v>
      </c>
      <c r="I168" s="203">
        <v>0</v>
      </c>
      <c r="J168" s="203">
        <v>0</v>
      </c>
      <c r="K168" s="6">
        <f>SUM(C168:J168)</f>
        <v>0</v>
      </c>
    </row>
    <row r="169" spans="2:12" ht="12.75" customHeight="1">
      <c r="B169" s="12" t="s">
        <v>48</v>
      </c>
      <c r="C169" s="203">
        <v>0</v>
      </c>
      <c r="D169" s="203">
        <v>0</v>
      </c>
      <c r="E169" s="203">
        <v>0</v>
      </c>
      <c r="F169" s="202">
        <v>0</v>
      </c>
      <c r="G169" s="203">
        <v>0</v>
      </c>
      <c r="H169" s="203">
        <v>0</v>
      </c>
      <c r="I169" s="203">
        <v>0</v>
      </c>
      <c r="J169" s="203">
        <v>0</v>
      </c>
      <c r="K169" s="6">
        <f t="shared" ref="K169:K193" si="16">SUM(C169:J169)</f>
        <v>0</v>
      </c>
    </row>
    <row r="170" spans="2:12" ht="12.75" customHeight="1">
      <c r="B170" s="12" t="s">
        <v>49</v>
      </c>
      <c r="C170" s="203">
        <v>0</v>
      </c>
      <c r="D170" s="203">
        <v>0</v>
      </c>
      <c r="E170" s="203">
        <v>0</v>
      </c>
      <c r="F170" s="202">
        <v>0</v>
      </c>
      <c r="G170" s="203">
        <v>0</v>
      </c>
      <c r="H170" s="203">
        <v>0</v>
      </c>
      <c r="I170" s="203">
        <v>0</v>
      </c>
      <c r="J170" s="203">
        <v>0</v>
      </c>
      <c r="K170" s="6">
        <f t="shared" si="16"/>
        <v>0</v>
      </c>
    </row>
    <row r="171" spans="2:12" ht="12.75" customHeight="1">
      <c r="B171" s="12" t="s">
        <v>50</v>
      </c>
      <c r="C171" s="203">
        <v>0</v>
      </c>
      <c r="D171" s="203">
        <v>0</v>
      </c>
      <c r="E171" s="203">
        <v>0</v>
      </c>
      <c r="F171" s="202">
        <v>0</v>
      </c>
      <c r="G171" s="203">
        <v>0</v>
      </c>
      <c r="H171" s="203">
        <v>0</v>
      </c>
      <c r="I171" s="203">
        <v>0</v>
      </c>
      <c r="J171" s="203">
        <v>0</v>
      </c>
      <c r="K171" s="6">
        <f t="shared" si="16"/>
        <v>0</v>
      </c>
    </row>
    <row r="172" spans="2:12" ht="12.75" customHeight="1">
      <c r="B172" s="12" t="s">
        <v>51</v>
      </c>
      <c r="C172" s="203">
        <v>0</v>
      </c>
      <c r="D172" s="203">
        <v>0</v>
      </c>
      <c r="E172" s="203">
        <v>0</v>
      </c>
      <c r="F172" s="202">
        <v>0</v>
      </c>
      <c r="G172" s="203">
        <v>0</v>
      </c>
      <c r="H172" s="203">
        <v>0</v>
      </c>
      <c r="I172" s="203">
        <v>0</v>
      </c>
      <c r="J172" s="203">
        <v>0</v>
      </c>
      <c r="K172" s="6">
        <f t="shared" si="16"/>
        <v>0</v>
      </c>
    </row>
    <row r="173" spans="2:12" ht="12.75" customHeight="1">
      <c r="B173" s="12" t="s">
        <v>30</v>
      </c>
      <c r="C173" s="203">
        <v>0</v>
      </c>
      <c r="D173" s="203">
        <v>0</v>
      </c>
      <c r="E173" s="203">
        <v>0</v>
      </c>
      <c r="F173" s="202">
        <v>0</v>
      </c>
      <c r="G173" s="203">
        <v>0</v>
      </c>
      <c r="H173" s="203">
        <v>0</v>
      </c>
      <c r="I173" s="203">
        <v>0</v>
      </c>
      <c r="J173" s="203">
        <v>0</v>
      </c>
      <c r="K173" s="6">
        <f t="shared" si="16"/>
        <v>0</v>
      </c>
    </row>
    <row r="174" spans="2:12" ht="12.75" customHeight="1">
      <c r="B174" s="12" t="s">
        <v>31</v>
      </c>
      <c r="C174" s="203">
        <v>0</v>
      </c>
      <c r="D174" s="203">
        <v>0</v>
      </c>
      <c r="E174" s="203">
        <v>0</v>
      </c>
      <c r="F174" s="202">
        <v>0</v>
      </c>
      <c r="G174" s="203">
        <v>0</v>
      </c>
      <c r="H174" s="203">
        <v>0</v>
      </c>
      <c r="I174" s="203">
        <v>0</v>
      </c>
      <c r="J174" s="203">
        <v>0</v>
      </c>
      <c r="K174" s="6">
        <f t="shared" si="16"/>
        <v>0</v>
      </c>
    </row>
    <row r="175" spans="2:12" ht="12.75" customHeight="1">
      <c r="B175" s="12" t="s">
        <v>32</v>
      </c>
      <c r="C175" s="203">
        <v>0</v>
      </c>
      <c r="D175" s="203">
        <v>0</v>
      </c>
      <c r="E175" s="203">
        <v>0</v>
      </c>
      <c r="F175" s="202">
        <v>0</v>
      </c>
      <c r="G175" s="203">
        <v>0</v>
      </c>
      <c r="H175" s="203">
        <v>0</v>
      </c>
      <c r="I175" s="203">
        <v>0</v>
      </c>
      <c r="J175" s="203">
        <v>0</v>
      </c>
      <c r="K175" s="6">
        <f t="shared" si="16"/>
        <v>0</v>
      </c>
    </row>
    <row r="176" spans="2:12" ht="12.75" customHeight="1">
      <c r="B176" s="12" t="s">
        <v>33</v>
      </c>
      <c r="C176" s="203">
        <v>0</v>
      </c>
      <c r="D176" s="203">
        <v>0</v>
      </c>
      <c r="E176" s="203">
        <v>0</v>
      </c>
      <c r="F176" s="202">
        <v>0</v>
      </c>
      <c r="G176" s="203">
        <v>0</v>
      </c>
      <c r="H176" s="203">
        <v>0</v>
      </c>
      <c r="I176" s="203">
        <v>0</v>
      </c>
      <c r="J176" s="203">
        <v>0</v>
      </c>
      <c r="K176" s="6">
        <f t="shared" si="16"/>
        <v>0</v>
      </c>
    </row>
    <row r="177" spans="2:15" ht="12.75" customHeight="1">
      <c r="B177" s="12" t="s">
        <v>66</v>
      </c>
      <c r="C177" s="203">
        <v>0</v>
      </c>
      <c r="D177" s="203">
        <v>0</v>
      </c>
      <c r="E177" s="203">
        <v>0</v>
      </c>
      <c r="F177" s="202">
        <v>0</v>
      </c>
      <c r="G177" s="203">
        <v>0</v>
      </c>
      <c r="H177" s="203">
        <v>0</v>
      </c>
      <c r="I177" s="203">
        <v>0</v>
      </c>
      <c r="J177" s="203">
        <v>0</v>
      </c>
      <c r="K177" s="6">
        <f t="shared" si="16"/>
        <v>0</v>
      </c>
    </row>
    <row r="178" spans="2:15" ht="12.75" customHeight="1">
      <c r="B178" s="12" t="s">
        <v>67</v>
      </c>
      <c r="C178" s="203">
        <v>0</v>
      </c>
      <c r="D178" s="203">
        <v>0</v>
      </c>
      <c r="E178" s="203">
        <v>0</v>
      </c>
      <c r="F178" s="202">
        <v>0</v>
      </c>
      <c r="G178" s="203">
        <v>0</v>
      </c>
      <c r="H178" s="203">
        <v>0</v>
      </c>
      <c r="I178" s="203">
        <v>0</v>
      </c>
      <c r="J178" s="203">
        <v>0</v>
      </c>
      <c r="K178" s="6">
        <f t="shared" si="16"/>
        <v>0</v>
      </c>
    </row>
    <row r="179" spans="2:15" ht="12.75" customHeight="1">
      <c r="B179" s="12" t="s">
        <v>68</v>
      </c>
      <c r="C179" s="203">
        <v>0</v>
      </c>
      <c r="D179" s="203">
        <v>0</v>
      </c>
      <c r="E179" s="203">
        <v>0</v>
      </c>
      <c r="F179" s="202">
        <v>0</v>
      </c>
      <c r="G179" s="203">
        <v>0</v>
      </c>
      <c r="H179" s="203">
        <v>0</v>
      </c>
      <c r="I179" s="203">
        <v>0</v>
      </c>
      <c r="J179" s="203">
        <v>0</v>
      </c>
      <c r="K179" s="6">
        <f t="shared" si="16"/>
        <v>0</v>
      </c>
    </row>
    <row r="180" spans="2:15" ht="12.75" customHeight="1">
      <c r="B180" s="12" t="s">
        <v>69</v>
      </c>
      <c r="C180" s="209">
        <v>0</v>
      </c>
      <c r="D180" s="209">
        <v>0</v>
      </c>
      <c r="E180" s="203">
        <v>0</v>
      </c>
      <c r="F180" s="209">
        <v>0</v>
      </c>
      <c r="G180" s="209">
        <v>0</v>
      </c>
      <c r="H180" s="209">
        <v>0</v>
      </c>
      <c r="I180" s="209">
        <v>0</v>
      </c>
      <c r="J180" s="203">
        <v>0</v>
      </c>
      <c r="K180" s="6">
        <f t="shared" si="16"/>
        <v>0</v>
      </c>
    </row>
    <row r="181" spans="2:15" ht="12.75" customHeight="1">
      <c r="B181" s="12" t="s">
        <v>70</v>
      </c>
      <c r="C181" s="203">
        <v>0</v>
      </c>
      <c r="D181" s="203">
        <v>0</v>
      </c>
      <c r="E181" s="203">
        <v>0</v>
      </c>
      <c r="F181" s="202">
        <v>0</v>
      </c>
      <c r="G181" s="203">
        <v>0</v>
      </c>
      <c r="H181" s="203">
        <v>0</v>
      </c>
      <c r="I181" s="203">
        <v>0</v>
      </c>
      <c r="J181" s="203">
        <v>0</v>
      </c>
      <c r="K181" s="6">
        <f t="shared" si="16"/>
        <v>0</v>
      </c>
    </row>
    <row r="182" spans="2:15" ht="12.75" customHeight="1">
      <c r="B182" s="12" t="s">
        <v>71</v>
      </c>
      <c r="C182" s="203">
        <v>0</v>
      </c>
      <c r="D182" s="203">
        <v>0</v>
      </c>
      <c r="E182" s="203">
        <v>0</v>
      </c>
      <c r="F182" s="202">
        <v>0</v>
      </c>
      <c r="G182" s="203">
        <v>0</v>
      </c>
      <c r="H182" s="203">
        <v>0</v>
      </c>
      <c r="I182" s="203">
        <v>0</v>
      </c>
      <c r="J182" s="203">
        <v>0</v>
      </c>
      <c r="K182" s="6">
        <f t="shared" si="16"/>
        <v>0</v>
      </c>
    </row>
    <row r="183" spans="2:15" ht="12.75" customHeight="1">
      <c r="B183" s="12" t="s">
        <v>72</v>
      </c>
      <c r="C183" s="203">
        <v>0</v>
      </c>
      <c r="D183" s="203">
        <v>0</v>
      </c>
      <c r="E183" s="203">
        <v>0</v>
      </c>
      <c r="F183" s="202">
        <v>0</v>
      </c>
      <c r="G183" s="203">
        <v>0</v>
      </c>
      <c r="H183" s="203">
        <v>0</v>
      </c>
      <c r="I183" s="203">
        <v>0</v>
      </c>
      <c r="J183" s="203">
        <v>0</v>
      </c>
      <c r="K183" s="6">
        <f t="shared" si="16"/>
        <v>0</v>
      </c>
    </row>
    <row r="184" spans="2:15" ht="12.75" customHeight="1">
      <c r="B184" s="12" t="s">
        <v>73</v>
      </c>
      <c r="C184" s="203">
        <v>0</v>
      </c>
      <c r="D184" s="203">
        <v>0</v>
      </c>
      <c r="E184" s="203">
        <v>0</v>
      </c>
      <c r="F184" s="202">
        <v>0</v>
      </c>
      <c r="G184" s="203">
        <v>0</v>
      </c>
      <c r="H184" s="203">
        <v>0</v>
      </c>
      <c r="I184" s="203">
        <v>0</v>
      </c>
      <c r="J184" s="203">
        <v>0</v>
      </c>
      <c r="K184" s="6">
        <f t="shared" si="16"/>
        <v>0</v>
      </c>
      <c r="N184" s="23"/>
      <c r="O184" s="23"/>
    </row>
    <row r="185" spans="2:15" ht="12.75" customHeight="1">
      <c r="B185" s="12" t="s">
        <v>74</v>
      </c>
      <c r="C185" s="203">
        <v>0</v>
      </c>
      <c r="D185" s="203">
        <v>0</v>
      </c>
      <c r="E185" s="203">
        <v>0</v>
      </c>
      <c r="F185" s="202">
        <v>0</v>
      </c>
      <c r="G185" s="203">
        <v>0</v>
      </c>
      <c r="H185" s="203">
        <v>0</v>
      </c>
      <c r="I185" s="203">
        <v>0</v>
      </c>
      <c r="J185" s="203">
        <v>0</v>
      </c>
      <c r="K185" s="6">
        <f t="shared" si="16"/>
        <v>0</v>
      </c>
    </row>
    <row r="186" spans="2:15" ht="12.75" customHeight="1">
      <c r="B186" s="14" t="s">
        <v>116</v>
      </c>
      <c r="C186" s="267">
        <v>0</v>
      </c>
      <c r="D186" s="267">
        <v>0</v>
      </c>
      <c r="E186" s="267">
        <f t="shared" ref="E186:K186" si="17">SUM(E168:E185)</f>
        <v>0</v>
      </c>
      <c r="F186" s="268">
        <v>0</v>
      </c>
      <c r="G186" s="203">
        <v>0</v>
      </c>
      <c r="H186" s="203">
        <v>0</v>
      </c>
      <c r="I186" s="203">
        <v>0</v>
      </c>
      <c r="J186" s="267">
        <f t="shared" si="17"/>
        <v>0</v>
      </c>
      <c r="K186" s="296">
        <f t="shared" si="17"/>
        <v>0</v>
      </c>
    </row>
    <row r="187" spans="2:15" ht="12.75" customHeight="1">
      <c r="B187" s="12" t="s">
        <v>24</v>
      </c>
      <c r="C187" s="203">
        <v>0</v>
      </c>
      <c r="D187" s="203">
        <v>0</v>
      </c>
      <c r="E187" s="203">
        <v>0</v>
      </c>
      <c r="F187" s="202">
        <v>0</v>
      </c>
      <c r="G187" s="203">
        <v>0</v>
      </c>
      <c r="H187" s="203">
        <v>0</v>
      </c>
      <c r="I187" s="203">
        <v>0</v>
      </c>
      <c r="J187" s="203">
        <v>0</v>
      </c>
      <c r="K187" s="6">
        <f t="shared" si="16"/>
        <v>0</v>
      </c>
    </row>
    <row r="188" spans="2:15" ht="12.75" customHeight="1">
      <c r="B188" s="12" t="s">
        <v>25</v>
      </c>
      <c r="C188" s="209">
        <v>2087.0089800000001</v>
      </c>
      <c r="D188" s="209">
        <v>2441.6326199999999</v>
      </c>
      <c r="E188" s="203">
        <v>0</v>
      </c>
      <c r="F188" s="209">
        <v>5.7</v>
      </c>
      <c r="G188" s="209">
        <v>9.0312400000000004</v>
      </c>
      <c r="H188" s="209">
        <v>3.8</v>
      </c>
      <c r="I188" s="209">
        <v>120.45545</v>
      </c>
      <c r="J188" s="203">
        <v>0</v>
      </c>
      <c r="K188" s="6">
        <f t="shared" si="16"/>
        <v>4667.6282900000006</v>
      </c>
    </row>
    <row r="189" spans="2:15" ht="12.75" customHeight="1">
      <c r="B189" s="12" t="s">
        <v>26</v>
      </c>
      <c r="C189" s="203">
        <v>0</v>
      </c>
      <c r="D189" s="203">
        <v>0</v>
      </c>
      <c r="E189" s="203">
        <v>0</v>
      </c>
      <c r="F189" s="202">
        <v>0</v>
      </c>
      <c r="G189" s="203">
        <v>0</v>
      </c>
      <c r="H189" s="203">
        <v>0</v>
      </c>
      <c r="I189" s="203">
        <v>0</v>
      </c>
      <c r="J189" s="203">
        <v>0</v>
      </c>
      <c r="K189" s="6">
        <f t="shared" si="16"/>
        <v>0</v>
      </c>
    </row>
    <row r="190" spans="2:15" ht="12.75" customHeight="1">
      <c r="B190" s="12" t="s">
        <v>27</v>
      </c>
      <c r="C190" s="203">
        <v>0</v>
      </c>
      <c r="D190" s="203">
        <v>0</v>
      </c>
      <c r="E190" s="203">
        <v>0</v>
      </c>
      <c r="F190" s="202">
        <v>0</v>
      </c>
      <c r="G190" s="203">
        <v>0</v>
      </c>
      <c r="H190" s="203">
        <v>0</v>
      </c>
      <c r="I190" s="203">
        <v>0</v>
      </c>
      <c r="J190" s="203">
        <v>0</v>
      </c>
      <c r="K190" s="6">
        <f t="shared" si="16"/>
        <v>0</v>
      </c>
    </row>
    <row r="191" spans="2:15" ht="12.75" customHeight="1">
      <c r="B191" s="14" t="s">
        <v>117</v>
      </c>
      <c r="C191" s="296">
        <v>2087.0089800000001</v>
      </c>
      <c r="D191" s="296">
        <v>2441.6326199999999</v>
      </c>
      <c r="E191" s="296">
        <f t="shared" ref="E191:K191" si="18">SUM(E187:E190)</f>
        <v>0</v>
      </c>
      <c r="F191" s="267">
        <v>5.7</v>
      </c>
      <c r="G191" s="203">
        <v>9.0312400000000004</v>
      </c>
      <c r="H191" s="203">
        <v>3.8</v>
      </c>
      <c r="I191" s="203">
        <v>120.45545</v>
      </c>
      <c r="J191" s="266">
        <f t="shared" si="18"/>
        <v>0</v>
      </c>
      <c r="K191" s="296">
        <f t="shared" si="18"/>
        <v>4667.6282900000006</v>
      </c>
    </row>
    <row r="192" spans="2:15" ht="12.75" customHeight="1" thickBot="1">
      <c r="B192" s="206" t="s">
        <v>75</v>
      </c>
      <c r="C192" s="297">
        <f>C186+C191</f>
        <v>2087.0089800000001</v>
      </c>
      <c r="D192" s="297">
        <f t="shared" ref="D192:K192" si="19">D186+D191</f>
        <v>2441.6326199999999</v>
      </c>
      <c r="E192" s="297">
        <f t="shared" si="19"/>
        <v>0</v>
      </c>
      <c r="F192" s="297">
        <f t="shared" si="19"/>
        <v>5.7</v>
      </c>
      <c r="G192" s="297">
        <f t="shared" si="19"/>
        <v>9.0312400000000004</v>
      </c>
      <c r="H192" s="297">
        <f t="shared" si="19"/>
        <v>3.8</v>
      </c>
      <c r="I192" s="279">
        <f t="shared" si="19"/>
        <v>120.45545</v>
      </c>
      <c r="J192" s="279">
        <f t="shared" si="19"/>
        <v>0</v>
      </c>
      <c r="K192" s="297">
        <f t="shared" si="19"/>
        <v>4667.6282900000006</v>
      </c>
    </row>
    <row r="193" spans="1:11" ht="12.75" customHeight="1">
      <c r="B193" s="22"/>
      <c r="C193" s="65"/>
      <c r="D193" s="65"/>
      <c r="E193" s="65"/>
      <c r="F193" s="65"/>
      <c r="G193" s="16"/>
      <c r="K193" s="18">
        <f t="shared" si="16"/>
        <v>0</v>
      </c>
    </row>
    <row r="194" spans="1:11" ht="12.75" customHeight="1">
      <c r="B194" s="22" t="s">
        <v>17</v>
      </c>
      <c r="C194" s="65"/>
      <c r="D194" s="65"/>
      <c r="E194" s="65"/>
      <c r="F194" s="65"/>
      <c r="G194" s="16"/>
    </row>
    <row r="195" spans="1:11" ht="12.75" customHeight="1">
      <c r="B195" s="22"/>
      <c r="C195" s="65"/>
      <c r="D195" s="65"/>
      <c r="E195" s="65"/>
      <c r="F195" s="65"/>
      <c r="G195" s="16"/>
    </row>
    <row r="196" spans="1:11" ht="12.75" customHeight="1">
      <c r="C196" s="65"/>
      <c r="D196" s="65"/>
      <c r="E196" s="65"/>
      <c r="F196" s="65"/>
      <c r="G196" s="16"/>
    </row>
    <row r="197" spans="1:11" ht="12.75" customHeight="1">
      <c r="B197" s="25" t="s">
        <v>230</v>
      </c>
      <c r="C197" s="65"/>
      <c r="D197" s="6"/>
      <c r="E197" s="65"/>
      <c r="F197" s="65"/>
      <c r="G197" s="16"/>
    </row>
    <row r="198" spans="1:11" ht="12.75" customHeight="1">
      <c r="B198" s="8"/>
      <c r="C198" s="19"/>
      <c r="D198" s="19"/>
      <c r="E198" s="19"/>
      <c r="F198" s="19"/>
      <c r="G198" s="16"/>
    </row>
    <row r="199" spans="1:11" ht="12.75" customHeight="1">
      <c r="B199" s="23" t="s">
        <v>196</v>
      </c>
      <c r="C199" s="16"/>
      <c r="D199" s="16"/>
      <c r="E199" s="16"/>
      <c r="F199" s="16"/>
      <c r="G199" s="16"/>
    </row>
    <row r="200" spans="1:11" ht="12.75" customHeight="1">
      <c r="B200" s="23"/>
      <c r="C200" s="16"/>
      <c r="D200" s="16"/>
      <c r="E200" s="16"/>
      <c r="F200" s="16"/>
      <c r="G200" s="16"/>
    </row>
    <row r="201" spans="1:11" ht="12.75" customHeight="1">
      <c r="B201" s="12" t="s">
        <v>199</v>
      </c>
      <c r="C201" s="16">
        <f>+C50</f>
        <v>4667.6282900000006</v>
      </c>
      <c r="D201" s="16"/>
      <c r="E201" s="16"/>
      <c r="F201" s="16"/>
      <c r="G201" s="16"/>
    </row>
    <row r="202" spans="1:11" ht="12.75" customHeight="1">
      <c r="B202" s="23"/>
      <c r="C202" s="16"/>
      <c r="D202" s="16"/>
      <c r="E202" s="16"/>
      <c r="F202" s="16"/>
      <c r="G202" s="16"/>
    </row>
    <row r="203" spans="1:11" ht="12.75" customHeight="1">
      <c r="C203" s="108" t="s">
        <v>474</v>
      </c>
      <c r="D203" s="2"/>
    </row>
    <row r="204" spans="1:11" s="23" customFormat="1" ht="29.25" customHeight="1" thickBot="1">
      <c r="A204" s="12"/>
      <c r="B204" s="164"/>
      <c r="C204" s="288" t="s">
        <v>191</v>
      </c>
      <c r="D204" s="145" t="s">
        <v>200</v>
      </c>
      <c r="E204" s="145" t="s">
        <v>10</v>
      </c>
      <c r="F204" s="146" t="s">
        <v>11</v>
      </c>
      <c r="G204" s="12"/>
      <c r="H204" s="12"/>
    </row>
    <row r="205" spans="1:11" ht="12.75" customHeight="1">
      <c r="B205" s="12" t="s">
        <v>47</v>
      </c>
      <c r="C205" s="121">
        <v>6426</v>
      </c>
      <c r="D205" s="223">
        <f>$C$205*(1-C232)</f>
        <v>6300.1472698254038</v>
      </c>
      <c r="E205" s="53">
        <f>+D205/$D$223</f>
        <v>0.21295072738973822</v>
      </c>
      <c r="F205" s="8">
        <f>E205*$C$201</f>
        <v>993.97483954042013</v>
      </c>
    </row>
    <row r="206" spans="1:11" ht="12.75" customHeight="1">
      <c r="B206" s="12" t="s">
        <v>48</v>
      </c>
      <c r="C206" s="121">
        <v>765.33333333333337</v>
      </c>
      <c r="D206" s="8">
        <f>C206</f>
        <v>765.33333333333337</v>
      </c>
      <c r="E206" s="53">
        <f t="shared" ref="E206:E223" si="20">+D206/$D$223</f>
        <v>2.5868965128725149E-2</v>
      </c>
      <c r="F206" s="8">
        <f t="shared" ref="F206:F222" si="21">E206*$C$201</f>
        <v>120.74671346786101</v>
      </c>
    </row>
    <row r="207" spans="1:11" ht="12.75" customHeight="1">
      <c r="B207" s="12" t="s">
        <v>49</v>
      </c>
      <c r="C207" s="121">
        <v>570</v>
      </c>
      <c r="D207" s="8">
        <f t="shared" ref="D207:D221" si="22">C207</f>
        <v>570</v>
      </c>
      <c r="E207" s="53">
        <f t="shared" si="20"/>
        <v>1.9266520196045297E-2</v>
      </c>
      <c r="F207" s="8">
        <f t="shared" si="21"/>
        <v>89.928954716917389</v>
      </c>
    </row>
    <row r="208" spans="1:11" ht="12.75" customHeight="1">
      <c r="B208" s="12" t="s">
        <v>50</v>
      </c>
      <c r="C208" s="121">
        <v>185.33333333333334</v>
      </c>
      <c r="D208" s="8">
        <f t="shared" si="22"/>
        <v>185.33333333333334</v>
      </c>
      <c r="E208" s="53">
        <f t="shared" si="20"/>
        <v>6.2644358064334422E-3</v>
      </c>
      <c r="F208" s="8">
        <f t="shared" si="21"/>
        <v>29.240057790997703</v>
      </c>
    </row>
    <row r="209" spans="2:6" ht="12.75" customHeight="1">
      <c r="B209" s="12" t="s">
        <v>51</v>
      </c>
      <c r="C209" s="121">
        <v>714.66666666666663</v>
      </c>
      <c r="D209" s="8">
        <f t="shared" si="22"/>
        <v>714.66666666666663</v>
      </c>
      <c r="E209" s="53">
        <f t="shared" si="20"/>
        <v>2.4156385555743343E-2</v>
      </c>
      <c r="F209" s="8">
        <f t="shared" si="21"/>
        <v>112.75302860413501</v>
      </c>
    </row>
    <row r="210" spans="2:6" ht="12.75" customHeight="1">
      <c r="B210" s="12" t="s">
        <v>30</v>
      </c>
      <c r="C210" s="121">
        <v>253</v>
      </c>
      <c r="D210" s="8">
        <f t="shared" si="22"/>
        <v>253</v>
      </c>
      <c r="E210" s="53">
        <f t="shared" si="20"/>
        <v>8.5516308940341412E-3</v>
      </c>
      <c r="F210" s="8">
        <f t="shared" si="21"/>
        <v>39.915834286631757</v>
      </c>
    </row>
    <row r="211" spans="2:6" ht="12.75" customHeight="1">
      <c r="B211" s="12" t="s">
        <v>31</v>
      </c>
      <c r="C211" s="121">
        <v>1958.6666666666667</v>
      </c>
      <c r="D211" s="8">
        <f t="shared" si="22"/>
        <v>1958.6666666666667</v>
      </c>
      <c r="E211" s="53">
        <f t="shared" si="20"/>
        <v>6.6204720860796595E-2</v>
      </c>
      <c r="F211" s="8">
        <f t="shared" si="21"/>
        <v>309.01902802140739</v>
      </c>
    </row>
    <row r="212" spans="2:6" ht="12.75" customHeight="1">
      <c r="B212" s="12" t="s">
        <v>32</v>
      </c>
      <c r="C212" s="121">
        <v>286.66666666666669</v>
      </c>
      <c r="D212" s="8">
        <f t="shared" si="22"/>
        <v>286.66666666666669</v>
      </c>
      <c r="E212" s="53">
        <f t="shared" si="20"/>
        <v>9.6895949523970511E-3</v>
      </c>
      <c r="F212" s="8">
        <f t="shared" si="21"/>
        <v>45.227427518449687</v>
      </c>
    </row>
    <row r="213" spans="2:6" ht="12.75" customHeight="1">
      <c r="B213" s="12" t="s">
        <v>33</v>
      </c>
      <c r="C213" s="121">
        <v>4334</v>
      </c>
      <c r="D213" s="8">
        <f t="shared" si="22"/>
        <v>4334</v>
      </c>
      <c r="E213" s="53">
        <f t="shared" si="20"/>
        <v>0.14649315531519355</v>
      </c>
      <c r="F213" s="8">
        <f t="shared" si="21"/>
        <v>683.77559604056137</v>
      </c>
    </row>
    <row r="214" spans="2:6" ht="12.75" customHeight="1">
      <c r="B214" s="12" t="s">
        <v>66</v>
      </c>
      <c r="C214" s="121">
        <v>3510.333333333333</v>
      </c>
      <c r="D214" s="8">
        <f t="shared" si="22"/>
        <v>3510.333333333333</v>
      </c>
      <c r="E214" s="53">
        <f t="shared" si="20"/>
        <v>0.11865247028336434</v>
      </c>
      <c r="F214" s="8">
        <f t="shared" si="21"/>
        <v>553.8256269730158</v>
      </c>
    </row>
    <row r="215" spans="2:6" ht="12.75" customHeight="1">
      <c r="B215" s="12" t="s">
        <v>67</v>
      </c>
      <c r="C215" s="121">
        <v>415.33333333333337</v>
      </c>
      <c r="D215" s="8">
        <f t="shared" si="22"/>
        <v>415.33333333333337</v>
      </c>
      <c r="E215" s="53">
        <f t="shared" si="20"/>
        <v>1.4038645710100843E-2</v>
      </c>
      <c r="F215" s="8">
        <f t="shared" si="21"/>
        <v>65.527179869753837</v>
      </c>
    </row>
    <row r="216" spans="2:6" ht="12.75" customHeight="1">
      <c r="B216" s="12" t="s">
        <v>68</v>
      </c>
      <c r="C216" s="121">
        <v>1282.6666666666667</v>
      </c>
      <c r="D216" s="8">
        <f t="shared" si="22"/>
        <v>1282.6666666666667</v>
      </c>
      <c r="E216" s="53">
        <f t="shared" si="20"/>
        <v>4.3355303926539364E-2</v>
      </c>
      <c r="F216" s="8">
        <f t="shared" si="21"/>
        <v>202.36644312906324</v>
      </c>
    </row>
    <row r="217" spans="2:6" ht="12.75" customHeight="1">
      <c r="B217" s="12" t="s">
        <v>69</v>
      </c>
      <c r="C217" s="121">
        <v>6017.6666666666661</v>
      </c>
      <c r="D217" s="8">
        <f t="shared" si="22"/>
        <v>6017.6666666666661</v>
      </c>
      <c r="E217" s="53">
        <f t="shared" si="20"/>
        <v>0.20340262520421387</v>
      </c>
      <c r="F217" s="8">
        <f t="shared" si="21"/>
        <v>949.40784766345575</v>
      </c>
    </row>
    <row r="218" spans="2:6" ht="12.75" customHeight="1">
      <c r="B218" s="12" t="s">
        <v>70</v>
      </c>
      <c r="C218" s="121">
        <v>902.33333333333337</v>
      </c>
      <c r="D218" s="8">
        <f t="shared" si="22"/>
        <v>902.33333333333337</v>
      </c>
      <c r="E218" s="53">
        <f t="shared" si="20"/>
        <v>3.0499690158300948E-2</v>
      </c>
      <c r="F218" s="8">
        <f t="shared" si="21"/>
        <v>142.36121661912011</v>
      </c>
    </row>
    <row r="219" spans="2:6" ht="12.75" customHeight="1">
      <c r="B219" s="12" t="s">
        <v>71</v>
      </c>
      <c r="C219" s="121">
        <v>467.33333333333331</v>
      </c>
      <c r="D219" s="8">
        <f t="shared" si="22"/>
        <v>467.33333333333331</v>
      </c>
      <c r="E219" s="53">
        <f t="shared" si="20"/>
        <v>1.5796293166582168E-2</v>
      </c>
      <c r="F219" s="8">
        <f t="shared" si="21"/>
        <v>73.731224861472612</v>
      </c>
    </row>
    <row r="220" spans="2:6" ht="12.75" customHeight="1">
      <c r="B220" s="12" t="s">
        <v>72</v>
      </c>
      <c r="C220" s="121">
        <v>1414.6666666666667</v>
      </c>
      <c r="D220" s="8">
        <f t="shared" si="22"/>
        <v>1414.6666666666667</v>
      </c>
      <c r="E220" s="53">
        <f t="shared" si="20"/>
        <v>4.7817024392991958E-2</v>
      </c>
      <c r="F220" s="8">
        <f t="shared" si="21"/>
        <v>223.19209580034936</v>
      </c>
    </row>
    <row r="221" spans="2:6" ht="12.75" customHeight="1">
      <c r="B221" s="92" t="s">
        <v>73</v>
      </c>
      <c r="C221" s="128">
        <v>81</v>
      </c>
      <c r="D221" s="8">
        <f t="shared" si="22"/>
        <v>81</v>
      </c>
      <c r="E221" s="53">
        <f t="shared" si="20"/>
        <v>2.7378739225959107E-3</v>
      </c>
      <c r="F221" s="8">
        <f t="shared" si="21"/>
        <v>12.779377775561946</v>
      </c>
    </row>
    <row r="222" spans="2:6" ht="12.75" customHeight="1">
      <c r="B222" s="92" t="s">
        <v>74</v>
      </c>
      <c r="C222" s="128">
        <v>0</v>
      </c>
      <c r="D222" s="224">
        <f>C228*$C$232</f>
        <v>125.85273017459575</v>
      </c>
      <c r="E222" s="53">
        <f t="shared" si="20"/>
        <v>4.2539371362040152E-3</v>
      </c>
      <c r="F222" s="8">
        <f t="shared" si="21"/>
        <v>19.855797320827445</v>
      </c>
    </row>
    <row r="223" spans="2:6" ht="12.75" customHeight="1" thickBot="1">
      <c r="B223" s="135" t="s">
        <v>75</v>
      </c>
      <c r="C223" s="129">
        <v>29584.999999999996</v>
      </c>
      <c r="D223" s="114">
        <f>SUM(D205:D222)</f>
        <v>29584.999999999993</v>
      </c>
      <c r="E223" s="225">
        <f t="shared" si="20"/>
        <v>1</v>
      </c>
      <c r="F223" s="158">
        <f t="shared" ref="F223" si="23">SUM(F205:F222)</f>
        <v>4667.6282900000015</v>
      </c>
    </row>
    <row r="226" spans="2:13" ht="12.75" customHeight="1">
      <c r="B226" s="81" t="s">
        <v>92</v>
      </c>
    </row>
    <row r="227" spans="2:13" ht="12.75" customHeight="1">
      <c r="B227" s="12" t="s">
        <v>486</v>
      </c>
    </row>
    <row r="228" spans="2:13" ht="12.75" customHeight="1">
      <c r="B228" s="12" t="s">
        <v>197</v>
      </c>
      <c r="C228" s="345">
        <f>+C205</f>
        <v>6426</v>
      </c>
    </row>
    <row r="230" spans="2:13" ht="12.75" customHeight="1">
      <c r="C230" s="108" t="s">
        <v>475</v>
      </c>
    </row>
    <row r="231" spans="2:13" ht="25.5" customHeight="1">
      <c r="C231" s="347" t="s">
        <v>441</v>
      </c>
    </row>
    <row r="232" spans="2:13" ht="12.75" customHeight="1">
      <c r="B232" s="12" t="s">
        <v>198</v>
      </c>
      <c r="C232" s="46">
        <v>1.9584925330624923E-2</v>
      </c>
    </row>
    <row r="234" spans="2:13" ht="12.75" customHeight="1">
      <c r="B234" s="153" t="s">
        <v>279</v>
      </c>
    </row>
    <row r="236" spans="2:13" ht="12.75" customHeight="1">
      <c r="B236" s="12" t="s">
        <v>437</v>
      </c>
    </row>
    <row r="238" spans="2:13" ht="12.75" customHeight="1" thickBot="1">
      <c r="B238" s="298" t="s">
        <v>226</v>
      </c>
      <c r="C238" s="274" t="s">
        <v>118</v>
      </c>
      <c r="D238" s="274" t="s">
        <v>119</v>
      </c>
      <c r="E238" s="274" t="s">
        <v>120</v>
      </c>
      <c r="F238" s="275" t="s">
        <v>432</v>
      </c>
      <c r="G238" s="275" t="s">
        <v>433</v>
      </c>
      <c r="H238" s="275" t="s">
        <v>434</v>
      </c>
      <c r="I238" s="275" t="s">
        <v>435</v>
      </c>
      <c r="J238" s="274" t="s">
        <v>122</v>
      </c>
      <c r="K238" s="274" t="s">
        <v>123</v>
      </c>
      <c r="L238" s="298" t="s">
        <v>21</v>
      </c>
      <c r="M238" s="298" t="s">
        <v>246</v>
      </c>
    </row>
    <row r="239" spans="2:13" ht="12.75" customHeight="1">
      <c r="B239" s="12" t="s">
        <v>47</v>
      </c>
      <c r="C239" s="203">
        <v>0</v>
      </c>
      <c r="D239" s="203">
        <v>0</v>
      </c>
      <c r="E239" s="203">
        <v>0</v>
      </c>
      <c r="F239" s="202">
        <v>0</v>
      </c>
      <c r="G239" s="202">
        <v>0</v>
      </c>
      <c r="H239" s="202">
        <v>0</v>
      </c>
      <c r="I239" s="202">
        <v>0</v>
      </c>
      <c r="J239" s="203">
        <v>0</v>
      </c>
      <c r="K239" s="203">
        <v>0</v>
      </c>
      <c r="L239" s="6">
        <f>SUM(C239:K239)</f>
        <v>0</v>
      </c>
    </row>
    <row r="240" spans="2:13" ht="12.75" customHeight="1">
      <c r="B240" s="12" t="s">
        <v>48</v>
      </c>
      <c r="C240" s="203"/>
      <c r="D240" s="203"/>
      <c r="E240" s="203"/>
      <c r="F240" s="202"/>
      <c r="G240" s="202"/>
      <c r="H240" s="202"/>
      <c r="I240" s="202"/>
      <c r="J240" s="203"/>
      <c r="K240" s="203"/>
      <c r="L240" s="6"/>
    </row>
    <row r="241" spans="2:12" ht="12.75" customHeight="1">
      <c r="B241" s="12" t="s">
        <v>49</v>
      </c>
      <c r="C241" s="203"/>
      <c r="D241" s="203"/>
      <c r="E241" s="203"/>
      <c r="F241" s="202"/>
      <c r="G241" s="202"/>
      <c r="H241" s="202"/>
      <c r="I241" s="202"/>
      <c r="J241" s="203"/>
      <c r="K241" s="203"/>
      <c r="L241" s="6"/>
    </row>
    <row r="242" spans="2:12" ht="12.75" customHeight="1">
      <c r="B242" s="12" t="s">
        <v>50</v>
      </c>
      <c r="C242" s="203"/>
      <c r="D242" s="203"/>
      <c r="E242" s="203"/>
      <c r="F242" s="202"/>
      <c r="G242" s="202"/>
      <c r="H242" s="202"/>
      <c r="I242" s="202"/>
      <c r="J242" s="203"/>
      <c r="K242" s="203"/>
      <c r="L242" s="6"/>
    </row>
    <row r="243" spans="2:12" ht="12.75" customHeight="1">
      <c r="B243" s="12" t="s">
        <v>51</v>
      </c>
      <c r="C243" s="203"/>
      <c r="D243" s="203"/>
      <c r="E243" s="203"/>
      <c r="F243" s="202"/>
      <c r="G243" s="202"/>
      <c r="H243" s="202"/>
      <c r="I243" s="202"/>
      <c r="J243" s="203"/>
      <c r="K243" s="203"/>
      <c r="L243" s="6"/>
    </row>
    <row r="244" spans="2:12" ht="12.75" customHeight="1">
      <c r="B244" s="12" t="s">
        <v>30</v>
      </c>
      <c r="C244" s="203"/>
      <c r="D244" s="203"/>
      <c r="E244" s="203"/>
      <c r="F244" s="202"/>
      <c r="G244" s="202"/>
      <c r="H244" s="202"/>
      <c r="I244" s="202"/>
      <c r="J244" s="203"/>
      <c r="K244" s="203"/>
      <c r="L244" s="6"/>
    </row>
    <row r="245" spans="2:12" ht="12.75" customHeight="1">
      <c r="B245" s="12" t="s">
        <v>31</v>
      </c>
      <c r="C245" s="203"/>
      <c r="D245" s="203"/>
      <c r="E245" s="203"/>
      <c r="F245" s="202"/>
      <c r="G245" s="202"/>
      <c r="H245" s="202"/>
      <c r="I245" s="202"/>
      <c r="J245" s="203"/>
      <c r="K245" s="203"/>
      <c r="L245" s="6"/>
    </row>
    <row r="246" spans="2:12" ht="12.75" customHeight="1">
      <c r="B246" s="12" t="s">
        <v>32</v>
      </c>
      <c r="C246" s="203"/>
      <c r="D246" s="203"/>
      <c r="E246" s="203"/>
      <c r="F246" s="202"/>
      <c r="G246" s="202"/>
      <c r="H246" s="202"/>
      <c r="I246" s="202"/>
      <c r="J246" s="203"/>
      <c r="K246" s="203"/>
      <c r="L246" s="6"/>
    </row>
    <row r="247" spans="2:12" ht="12.75" customHeight="1">
      <c r="B247" s="12" t="s">
        <v>33</v>
      </c>
      <c r="C247" s="203"/>
      <c r="D247" s="203"/>
      <c r="E247" s="203"/>
      <c r="F247" s="202"/>
      <c r="G247" s="202"/>
      <c r="H247" s="202"/>
      <c r="I247" s="202"/>
      <c r="J247" s="203"/>
      <c r="K247" s="203"/>
      <c r="L247" s="6"/>
    </row>
    <row r="248" spans="2:12" ht="12.75" customHeight="1">
      <c r="B248" s="12" t="s">
        <v>66</v>
      </c>
      <c r="C248" s="203"/>
      <c r="D248" s="203"/>
      <c r="E248" s="203"/>
      <c r="F248" s="202"/>
      <c r="G248" s="202"/>
      <c r="H248" s="202"/>
      <c r="I248" s="202"/>
      <c r="J248" s="203"/>
      <c r="K248" s="203"/>
      <c r="L248" s="6"/>
    </row>
    <row r="249" spans="2:12" ht="12.75" customHeight="1">
      <c r="B249" s="12" t="s">
        <v>67</v>
      </c>
      <c r="C249" s="203"/>
      <c r="D249" s="203"/>
      <c r="E249" s="203"/>
      <c r="F249" s="202"/>
      <c r="G249" s="202"/>
      <c r="H249" s="202"/>
      <c r="I249" s="202"/>
      <c r="J249" s="203"/>
      <c r="K249" s="203"/>
      <c r="L249" s="6"/>
    </row>
    <row r="250" spans="2:12" ht="12.75" customHeight="1">
      <c r="B250" s="12" t="s">
        <v>68</v>
      </c>
      <c r="C250" s="203"/>
      <c r="D250" s="203"/>
      <c r="E250" s="203"/>
      <c r="F250" s="202"/>
      <c r="G250" s="202"/>
      <c r="H250" s="202"/>
      <c r="I250" s="202"/>
      <c r="J250" s="203"/>
      <c r="K250" s="203"/>
      <c r="L250" s="6"/>
    </row>
    <row r="251" spans="2:12" ht="12.75" customHeight="1">
      <c r="B251" s="12" t="s">
        <v>69</v>
      </c>
      <c r="C251" s="209"/>
      <c r="D251" s="209"/>
      <c r="E251" s="203"/>
      <c r="F251" s="202"/>
      <c r="G251" s="202"/>
      <c r="H251" s="202"/>
      <c r="I251" s="209"/>
      <c r="J251" s="209"/>
      <c r="K251" s="203"/>
      <c r="L251" s="6"/>
    </row>
    <row r="252" spans="2:12" ht="12.75" customHeight="1">
      <c r="B252" s="12" t="s">
        <v>70</v>
      </c>
      <c r="C252" s="203"/>
      <c r="D252" s="203"/>
      <c r="E252" s="203"/>
      <c r="F252" s="202"/>
      <c r="G252" s="202"/>
      <c r="H252" s="202"/>
      <c r="I252" s="202"/>
      <c r="J252" s="203"/>
      <c r="K252" s="203"/>
      <c r="L252" s="6"/>
    </row>
    <row r="253" spans="2:12" ht="12.75" customHeight="1">
      <c r="B253" s="12" t="s">
        <v>71</v>
      </c>
      <c r="C253" s="203"/>
      <c r="D253" s="203"/>
      <c r="E253" s="203"/>
      <c r="F253" s="202"/>
      <c r="G253" s="202"/>
      <c r="H253" s="202"/>
      <c r="I253" s="202"/>
      <c r="J253" s="203"/>
      <c r="K253" s="203"/>
      <c r="L253" s="6"/>
    </row>
    <row r="254" spans="2:12" ht="12.75" customHeight="1">
      <c r="B254" s="12" t="s">
        <v>72</v>
      </c>
      <c r="C254" s="203"/>
      <c r="D254" s="203"/>
      <c r="E254" s="203"/>
      <c r="F254" s="202"/>
      <c r="G254" s="202"/>
      <c r="H254" s="202"/>
      <c r="I254" s="202"/>
      <c r="J254" s="203"/>
      <c r="K254" s="203"/>
      <c r="L254" s="6"/>
    </row>
    <row r="255" spans="2:12" ht="12.75" customHeight="1">
      <c r="B255" s="12" t="s">
        <v>73</v>
      </c>
      <c r="C255" s="203"/>
      <c r="D255" s="203"/>
      <c r="E255" s="203"/>
      <c r="F255" s="202"/>
      <c r="G255" s="202"/>
      <c r="H255" s="202"/>
      <c r="I255" s="202"/>
      <c r="J255" s="203"/>
      <c r="K255" s="203"/>
      <c r="L255" s="6"/>
    </row>
    <row r="256" spans="2:12" ht="12.75" customHeight="1">
      <c r="B256" s="12" t="s">
        <v>74</v>
      </c>
      <c r="C256" s="203"/>
      <c r="D256" s="203"/>
      <c r="E256" s="203"/>
      <c r="F256" s="202"/>
      <c r="G256" s="202"/>
      <c r="H256" s="202"/>
      <c r="I256" s="202"/>
      <c r="J256" s="203"/>
      <c r="K256" s="203"/>
      <c r="L256" s="6"/>
    </row>
    <row r="257" spans="2:12" ht="12.75" customHeight="1">
      <c r="B257" s="14" t="s">
        <v>116</v>
      </c>
      <c r="C257" s="267"/>
      <c r="D257" s="267"/>
      <c r="E257" s="267"/>
      <c r="F257" s="268"/>
      <c r="G257" s="268"/>
      <c r="H257" s="268"/>
      <c r="I257" s="268"/>
      <c r="J257" s="267"/>
      <c r="K257" s="267"/>
      <c r="L257" s="296"/>
    </row>
    <row r="258" spans="2:12" ht="12.75" customHeight="1">
      <c r="B258" s="12" t="s">
        <v>24</v>
      </c>
      <c r="C258" s="203"/>
      <c r="D258" s="203"/>
      <c r="E258" s="203"/>
      <c r="F258" s="202"/>
      <c r="G258" s="202"/>
      <c r="H258" s="202"/>
      <c r="I258" s="202"/>
      <c r="J258" s="203"/>
      <c r="K258" s="203"/>
      <c r="L258" s="6"/>
    </row>
    <row r="259" spans="2:12" ht="12.75" customHeight="1">
      <c r="B259" s="12" t="s">
        <v>25</v>
      </c>
      <c r="C259" s="209"/>
      <c r="D259" s="209"/>
      <c r="E259" s="203"/>
      <c r="F259" s="202"/>
      <c r="G259" s="202"/>
      <c r="H259" s="202"/>
      <c r="I259" s="209"/>
      <c r="J259" s="209"/>
      <c r="K259" s="203"/>
      <c r="L259" s="6"/>
    </row>
    <row r="260" spans="2:12" ht="12.75" customHeight="1">
      <c r="B260" s="12" t="s">
        <v>26</v>
      </c>
      <c r="C260" s="203"/>
      <c r="D260" s="203"/>
      <c r="E260" s="203"/>
      <c r="F260" s="202"/>
      <c r="G260" s="202"/>
      <c r="H260" s="202"/>
      <c r="I260" s="202"/>
      <c r="J260" s="203"/>
      <c r="K260" s="203"/>
      <c r="L260" s="6"/>
    </row>
    <row r="261" spans="2:12" ht="12.75" customHeight="1">
      <c r="B261" s="12" t="s">
        <v>27</v>
      </c>
      <c r="C261" s="203"/>
      <c r="D261" s="203"/>
      <c r="E261" s="203"/>
      <c r="F261" s="202"/>
      <c r="G261" s="202"/>
      <c r="H261" s="202"/>
      <c r="I261" s="202"/>
      <c r="J261" s="203"/>
      <c r="K261" s="203"/>
      <c r="L261" s="6"/>
    </row>
    <row r="262" spans="2:12" ht="12.75" customHeight="1">
      <c r="B262" s="14" t="s">
        <v>117</v>
      </c>
      <c r="C262" s="296"/>
      <c r="D262" s="296"/>
      <c r="E262" s="296"/>
      <c r="F262" s="267"/>
      <c r="G262" s="296"/>
      <c r="H262" s="296"/>
      <c r="I262" s="278"/>
      <c r="J262" s="278"/>
      <c r="K262" s="278"/>
      <c r="L262" s="266"/>
    </row>
    <row r="263" spans="2:12" ht="12.75" customHeight="1" thickBot="1">
      <c r="B263" s="206" t="s">
        <v>75</v>
      </c>
      <c r="C263" s="297"/>
      <c r="D263" s="297"/>
      <c r="E263" s="297"/>
      <c r="F263" s="297"/>
      <c r="G263" s="297"/>
      <c r="H263" s="297"/>
      <c r="I263" s="279"/>
      <c r="J263" s="279"/>
      <c r="K263" s="279"/>
      <c r="L263" s="270"/>
    </row>
    <row r="264" spans="2:12" ht="12.75" customHeight="1">
      <c r="L264" s="18">
        <f t="shared" ref="L264" si="24">SUM(C264:K264)</f>
        <v>0</v>
      </c>
    </row>
    <row r="266" spans="2:12" ht="12.75" customHeight="1">
      <c r="B266" s="12" t="s">
        <v>280</v>
      </c>
      <c r="C266" s="8">
        <f>+H262</f>
        <v>0</v>
      </c>
    </row>
    <row r="269" spans="2:12" ht="41.25" customHeight="1" thickBot="1">
      <c r="B269" s="155"/>
      <c r="C269" s="145" t="s">
        <v>276</v>
      </c>
      <c r="D269" s="220" t="s">
        <v>277</v>
      </c>
    </row>
    <row r="270" spans="2:12" ht="12.75" customHeight="1">
      <c r="B270" s="18" t="s">
        <v>47</v>
      </c>
      <c r="C270" s="43">
        <f>+E104</f>
        <v>243256.66666666663</v>
      </c>
      <c r="D270" s="8">
        <f>+C270*$C$266/$E$122</f>
        <v>0</v>
      </c>
    </row>
    <row r="271" spans="2:12" ht="12.75" customHeight="1">
      <c r="B271" s="18" t="s">
        <v>48</v>
      </c>
      <c r="C271" s="43">
        <f t="shared" ref="C271:C288" si="25">+E105</f>
        <v>40675.666666666664</v>
      </c>
      <c r="D271" s="8">
        <f t="shared" ref="D271:D288" si="26">+C271*$C$266/$E$122</f>
        <v>0</v>
      </c>
    </row>
    <row r="272" spans="2:12" ht="12.75" customHeight="1">
      <c r="B272" s="18" t="s">
        <v>49</v>
      </c>
      <c r="C272" s="43">
        <f t="shared" si="25"/>
        <v>29220.999999999996</v>
      </c>
      <c r="D272" s="8">
        <f t="shared" si="26"/>
        <v>0</v>
      </c>
    </row>
    <row r="273" spans="2:4" ht="12.75" customHeight="1">
      <c r="B273" s="18" t="s">
        <v>50</v>
      </c>
      <c r="C273" s="43">
        <f t="shared" si="25"/>
        <v>24346.666666666664</v>
      </c>
      <c r="D273" s="8">
        <f t="shared" si="26"/>
        <v>0</v>
      </c>
    </row>
    <row r="274" spans="2:4" ht="12.75" customHeight="1">
      <c r="B274" s="18" t="s">
        <v>51</v>
      </c>
      <c r="C274" s="43">
        <f t="shared" si="25"/>
        <v>57016.999999999993</v>
      </c>
      <c r="D274" s="8">
        <f t="shared" si="26"/>
        <v>0</v>
      </c>
    </row>
    <row r="275" spans="2:4" ht="12.75" customHeight="1">
      <c r="B275" s="18" t="s">
        <v>30</v>
      </c>
      <c r="C275" s="43">
        <f t="shared" si="25"/>
        <v>16307.666666666666</v>
      </c>
      <c r="D275" s="8">
        <f t="shared" si="26"/>
        <v>0</v>
      </c>
    </row>
    <row r="276" spans="2:4" ht="12.75" customHeight="1">
      <c r="B276" s="18" t="s">
        <v>31</v>
      </c>
      <c r="C276" s="43">
        <f t="shared" si="25"/>
        <v>77939.333333333328</v>
      </c>
      <c r="D276" s="8">
        <f t="shared" si="26"/>
        <v>0</v>
      </c>
    </row>
    <row r="277" spans="2:4" ht="12.75" customHeight="1">
      <c r="B277" s="18" t="s">
        <v>32</v>
      </c>
      <c r="C277" s="43">
        <f t="shared" si="25"/>
        <v>64099.999999999993</v>
      </c>
      <c r="D277" s="8">
        <f t="shared" si="26"/>
        <v>0</v>
      </c>
    </row>
    <row r="278" spans="2:4" ht="12.75" customHeight="1">
      <c r="B278" s="18" t="s">
        <v>33</v>
      </c>
      <c r="C278" s="43">
        <f t="shared" si="25"/>
        <v>210176</v>
      </c>
      <c r="D278" s="8">
        <f t="shared" si="26"/>
        <v>0</v>
      </c>
    </row>
    <row r="279" spans="2:4" ht="12.75" customHeight="1">
      <c r="B279" s="18" t="s">
        <v>66</v>
      </c>
      <c r="C279" s="43">
        <f t="shared" si="25"/>
        <v>147890.66666666666</v>
      </c>
      <c r="D279" s="8">
        <f t="shared" si="26"/>
        <v>0</v>
      </c>
    </row>
    <row r="280" spans="2:4" ht="12.75" customHeight="1">
      <c r="B280" s="18" t="s">
        <v>67</v>
      </c>
      <c r="C280" s="43">
        <f t="shared" si="25"/>
        <v>37950</v>
      </c>
      <c r="D280" s="8">
        <f t="shared" si="26"/>
        <v>0</v>
      </c>
    </row>
    <row r="281" spans="2:4" ht="12.75" customHeight="1">
      <c r="B281" s="18" t="s">
        <v>68</v>
      </c>
      <c r="C281" s="43">
        <f t="shared" si="25"/>
        <v>79040.666666666657</v>
      </c>
      <c r="D281" s="8">
        <f t="shared" si="26"/>
        <v>0</v>
      </c>
    </row>
    <row r="282" spans="2:4" ht="12.75" customHeight="1">
      <c r="B282" s="18" t="s">
        <v>69</v>
      </c>
      <c r="C282" s="43">
        <f t="shared" si="25"/>
        <v>224180</v>
      </c>
      <c r="D282" s="8">
        <f t="shared" si="26"/>
        <v>0</v>
      </c>
    </row>
    <row r="283" spans="2:4" ht="12.75" customHeight="1">
      <c r="B283" s="18" t="s">
        <v>70</v>
      </c>
      <c r="C283" s="43">
        <f t="shared" si="25"/>
        <v>50328.666666666664</v>
      </c>
      <c r="D283" s="8">
        <f t="shared" si="26"/>
        <v>0</v>
      </c>
    </row>
    <row r="284" spans="2:4" ht="12.75" customHeight="1">
      <c r="B284" s="18" t="s">
        <v>71</v>
      </c>
      <c r="C284" s="43">
        <f t="shared" si="25"/>
        <v>19194</v>
      </c>
      <c r="D284" s="8">
        <f t="shared" si="26"/>
        <v>0</v>
      </c>
    </row>
    <row r="285" spans="2:4" ht="12.75" customHeight="1">
      <c r="B285" s="156" t="s">
        <v>72</v>
      </c>
      <c r="C285" s="43">
        <f t="shared" si="25"/>
        <v>65019.333333333328</v>
      </c>
      <c r="D285" s="8">
        <f t="shared" si="26"/>
        <v>0</v>
      </c>
    </row>
    <row r="286" spans="2:4" ht="12.75" customHeight="1">
      <c r="B286" s="156" t="s">
        <v>73</v>
      </c>
      <c r="C286" s="43">
        <f t="shared" si="25"/>
        <v>8438.6666666666661</v>
      </c>
      <c r="D286" s="8">
        <f t="shared" si="26"/>
        <v>0</v>
      </c>
    </row>
    <row r="287" spans="2:4" ht="12.75" customHeight="1">
      <c r="B287" s="156" t="s">
        <v>74</v>
      </c>
      <c r="C287" s="43">
        <f t="shared" si="25"/>
        <v>4859.333333333333</v>
      </c>
      <c r="D287" s="8">
        <f t="shared" si="26"/>
        <v>0</v>
      </c>
    </row>
    <row r="288" spans="2:4" ht="12.75" customHeight="1" thickBot="1">
      <c r="B288" s="157" t="s">
        <v>21</v>
      </c>
      <c r="C288" s="131">
        <f t="shared" si="25"/>
        <v>1399941.3333333333</v>
      </c>
      <c r="D288" s="131">
        <f t="shared" si="26"/>
        <v>0</v>
      </c>
    </row>
    <row r="292" spans="2:3" ht="12.75" customHeight="1">
      <c r="B292" s="118" t="s">
        <v>504</v>
      </c>
    </row>
    <row r="293" spans="2:3" ht="12.75" customHeight="1">
      <c r="B293" s="12" t="s">
        <v>518</v>
      </c>
    </row>
    <row r="295" spans="2:3" ht="12.75" customHeight="1">
      <c r="C295" s="248" t="s">
        <v>526</v>
      </c>
    </row>
    <row r="296" spans="2:3" ht="27.75" thickBot="1">
      <c r="B296" s="110"/>
      <c r="C296" s="342" t="s">
        <v>527</v>
      </c>
    </row>
    <row r="297" spans="2:3" ht="12.75" customHeight="1">
      <c r="B297" s="12" t="s">
        <v>47</v>
      </c>
      <c r="C297" s="121">
        <v>0</v>
      </c>
    </row>
    <row r="298" spans="2:3" ht="12.75" customHeight="1">
      <c r="B298" s="12" t="s">
        <v>48</v>
      </c>
      <c r="C298" s="121">
        <v>0</v>
      </c>
    </row>
    <row r="299" spans="2:3" ht="12.75" customHeight="1">
      <c r="B299" s="12" t="s">
        <v>49</v>
      </c>
      <c r="C299" s="121">
        <v>0</v>
      </c>
    </row>
    <row r="300" spans="2:3" ht="12.75" customHeight="1">
      <c r="B300" s="12" t="s">
        <v>50</v>
      </c>
      <c r="C300" s="121">
        <v>0</v>
      </c>
    </row>
    <row r="301" spans="2:3" ht="12.75" customHeight="1">
      <c r="B301" s="12" t="s">
        <v>51</v>
      </c>
      <c r="C301" s="121">
        <v>0</v>
      </c>
    </row>
    <row r="302" spans="2:3" ht="12.75" customHeight="1">
      <c r="B302" s="12" t="s">
        <v>30</v>
      </c>
      <c r="C302" s="121">
        <v>0</v>
      </c>
    </row>
    <row r="303" spans="2:3" ht="12.75" customHeight="1">
      <c r="B303" s="12" t="s">
        <v>31</v>
      </c>
      <c r="C303" s="121">
        <v>0</v>
      </c>
    </row>
    <row r="304" spans="2:3" ht="12.75" customHeight="1">
      <c r="B304" s="12" t="s">
        <v>32</v>
      </c>
      <c r="C304" s="121">
        <v>0</v>
      </c>
    </row>
    <row r="305" spans="2:3" ht="12.75" customHeight="1">
      <c r="B305" s="12" t="s">
        <v>33</v>
      </c>
      <c r="C305" s="121">
        <v>0</v>
      </c>
    </row>
    <row r="306" spans="2:3" ht="12.75" customHeight="1">
      <c r="B306" s="12" t="s">
        <v>66</v>
      </c>
      <c r="C306" s="121">
        <v>0</v>
      </c>
    </row>
    <row r="307" spans="2:3" ht="12.75" customHeight="1">
      <c r="B307" s="12" t="s">
        <v>67</v>
      </c>
      <c r="C307" s="121">
        <v>0</v>
      </c>
    </row>
    <row r="308" spans="2:3" ht="12.75" customHeight="1">
      <c r="B308" s="12" t="s">
        <v>68</v>
      </c>
      <c r="C308" s="121">
        <v>0</v>
      </c>
    </row>
    <row r="309" spans="2:3" ht="12.75" customHeight="1">
      <c r="B309" s="12" t="s">
        <v>69</v>
      </c>
      <c r="C309" s="121">
        <v>0</v>
      </c>
    </row>
    <row r="310" spans="2:3" ht="12.75" customHeight="1">
      <c r="B310" s="12" t="s">
        <v>70</v>
      </c>
      <c r="C310" s="121">
        <v>0</v>
      </c>
    </row>
    <row r="311" spans="2:3" ht="12.75" customHeight="1">
      <c r="B311" s="12" t="s">
        <v>71</v>
      </c>
      <c r="C311" s="121">
        <v>0</v>
      </c>
    </row>
    <row r="312" spans="2:3" ht="12.75" customHeight="1">
      <c r="B312" s="12" t="s">
        <v>72</v>
      </c>
      <c r="C312" s="121">
        <v>0</v>
      </c>
    </row>
    <row r="313" spans="2:3" ht="12.75" customHeight="1">
      <c r="B313" s="12" t="s">
        <v>73</v>
      </c>
      <c r="C313" s="121">
        <v>0</v>
      </c>
    </row>
    <row r="314" spans="2:3" ht="12.75" customHeight="1">
      <c r="B314" s="12" t="s">
        <v>74</v>
      </c>
      <c r="C314" s="43">
        <f>G7</f>
        <v>8217</v>
      </c>
    </row>
    <row r="315" spans="2:3" ht="12.75" customHeight="1" thickBot="1">
      <c r="B315" s="113" t="s">
        <v>75</v>
      </c>
      <c r="C315" s="115">
        <f>SUM(C297:C314)</f>
        <v>8217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00FF"/>
  </sheetPr>
  <dimension ref="A1:L166"/>
  <sheetViews>
    <sheetView zoomScaleNormal="100" workbookViewId="0">
      <selection activeCell="D23" sqref="D23"/>
    </sheetView>
  </sheetViews>
  <sheetFormatPr baseColWidth="10" defaultColWidth="11" defaultRowHeight="12.75"/>
  <cols>
    <col min="1" max="1" width="5.375" style="2" customWidth="1"/>
    <col min="2" max="2" width="20" style="2" customWidth="1"/>
    <col min="3" max="3" width="15.5" style="2" customWidth="1"/>
    <col min="4" max="4" width="16.375" style="2" customWidth="1"/>
    <col min="5" max="5" width="17.5" style="2" customWidth="1"/>
    <col min="6" max="6" width="28.625" style="2" customWidth="1"/>
    <col min="7" max="7" width="18.125" style="2" customWidth="1"/>
    <col min="8" max="11" width="11" style="2"/>
    <col min="12" max="12" width="12.75" style="2" customWidth="1"/>
    <col min="13" max="16384" width="11" style="2"/>
  </cols>
  <sheetData>
    <row r="1" spans="2:11">
      <c r="K1" s="1"/>
    </row>
    <row r="2" spans="2:11">
      <c r="B2" s="55" t="s">
        <v>60</v>
      </c>
      <c r="K2" s="1"/>
    </row>
    <row r="3" spans="2:11">
      <c r="B3" s="56" t="s">
        <v>512</v>
      </c>
      <c r="K3" s="1"/>
    </row>
    <row r="4" spans="2:11">
      <c r="K4" s="1"/>
    </row>
    <row r="5" spans="2:11">
      <c r="B5" s="55" t="s">
        <v>286</v>
      </c>
      <c r="F5" s="355" t="s">
        <v>395</v>
      </c>
      <c r="G5" s="356">
        <f>+Resumen!D24</f>
        <v>5287.4482399999997</v>
      </c>
      <c r="K5" s="1"/>
    </row>
    <row r="6" spans="2:11">
      <c r="B6" s="236">
        <f>+G7</f>
        <v>3.0544899999999999</v>
      </c>
      <c r="C6" s="38"/>
      <c r="D6" s="378">
        <f>+B6-D41</f>
        <v>0</v>
      </c>
      <c r="F6" s="2" t="s">
        <v>541</v>
      </c>
      <c r="G6" s="1">
        <f>+I75+I110</f>
        <v>5284.3436400000001</v>
      </c>
      <c r="K6" s="1"/>
    </row>
    <row r="7" spans="2:11">
      <c r="F7" s="2" t="s">
        <v>549</v>
      </c>
      <c r="G7" s="4">
        <f>+C67+I102+C117</f>
        <v>3.0544899999999999</v>
      </c>
      <c r="K7" s="1"/>
    </row>
    <row r="8" spans="2:11">
      <c r="B8" s="55" t="s">
        <v>287</v>
      </c>
      <c r="K8" s="1"/>
    </row>
    <row r="9" spans="2:11">
      <c r="B9" s="2" t="s">
        <v>37</v>
      </c>
      <c r="K9" s="1"/>
    </row>
    <row r="10" spans="2:11">
      <c r="K10" s="1"/>
    </row>
    <row r="11" spans="2:11">
      <c r="B11" s="55" t="s">
        <v>22</v>
      </c>
      <c r="K11" s="1"/>
    </row>
    <row r="12" spans="2:11">
      <c r="B12" s="2" t="s">
        <v>140</v>
      </c>
      <c r="K12" s="1"/>
    </row>
    <row r="13" spans="2:11">
      <c r="B13" s="2" t="s">
        <v>147</v>
      </c>
      <c r="K13" s="1"/>
    </row>
    <row r="14" spans="2:11">
      <c r="B14" s="2" t="s">
        <v>148</v>
      </c>
      <c r="K14" s="1"/>
    </row>
    <row r="15" spans="2:11">
      <c r="K15" s="1"/>
    </row>
    <row r="16" spans="2:11">
      <c r="K16" s="1"/>
    </row>
    <row r="17" spans="1:11">
      <c r="K17" s="1"/>
    </row>
    <row r="18" spans="1:11">
      <c r="K18" s="1"/>
    </row>
    <row r="19" spans="1:11">
      <c r="B19" s="2" t="s">
        <v>63</v>
      </c>
      <c r="K19" s="1"/>
    </row>
    <row r="20" spans="1:11">
      <c r="D20" s="197" t="s">
        <v>231</v>
      </c>
      <c r="K20" s="1"/>
    </row>
    <row r="21" spans="1:11">
      <c r="C21" s="260" t="s">
        <v>94</v>
      </c>
      <c r="K21" s="1"/>
    </row>
    <row r="22" spans="1:11" ht="27.75" thickBot="1">
      <c r="A22" s="57"/>
      <c r="B22" s="137"/>
      <c r="C22" s="199" t="s">
        <v>396</v>
      </c>
      <c r="D22" s="199" t="s">
        <v>334</v>
      </c>
      <c r="E22" s="199" t="s">
        <v>335</v>
      </c>
      <c r="F22" s="199" t="s">
        <v>336</v>
      </c>
      <c r="G22" s="199" t="s">
        <v>337</v>
      </c>
    </row>
    <row r="23" spans="1:11">
      <c r="B23" s="2" t="s">
        <v>47</v>
      </c>
      <c r="C23" s="1">
        <v>8400674</v>
      </c>
      <c r="D23" s="4">
        <f>+E121</f>
        <v>0.44147207112789361</v>
      </c>
      <c r="E23" s="4">
        <f t="shared" ref="E23:E41" si="0">D23*1000/C23</f>
        <v>5.2551982272838303E-5</v>
      </c>
      <c r="F23" s="4">
        <f>E23-E$41</f>
        <v>-1.2857651099773417E-5</v>
      </c>
      <c r="G23" s="1">
        <f t="shared" ref="G23:G41" si="1">F23*C23/1000</f>
        <v>-0.10801293529493795</v>
      </c>
    </row>
    <row r="24" spans="1:11">
      <c r="B24" s="2" t="s">
        <v>48</v>
      </c>
      <c r="C24" s="1">
        <v>1321616</v>
      </c>
      <c r="D24" s="4">
        <f t="shared" ref="D24:D40" si="2">+E122</f>
        <v>0.10100133241272419</v>
      </c>
      <c r="E24" s="4">
        <f t="shared" si="0"/>
        <v>7.6422601128258276E-5</v>
      </c>
      <c r="F24" s="4">
        <f t="shared" ref="F24:F41" si="3">E24-E$41</f>
        <v>1.1012967755646557E-5</v>
      </c>
      <c r="G24" s="1">
        <f t="shared" si="1"/>
        <v>1.455491439334658E-2</v>
      </c>
    </row>
    <row r="25" spans="1:11">
      <c r="B25" s="2" t="s">
        <v>49</v>
      </c>
      <c r="C25" s="1">
        <v>1056492.5</v>
      </c>
      <c r="D25" s="4">
        <f t="shared" si="2"/>
        <v>2.4089923247895259E-2</v>
      </c>
      <c r="E25" s="4">
        <f t="shared" si="0"/>
        <v>2.2801792959150454E-5</v>
      </c>
      <c r="F25" s="4">
        <f t="shared" si="3"/>
        <v>-4.2607840413461269E-5</v>
      </c>
      <c r="G25" s="1">
        <f t="shared" si="1"/>
        <v>-4.5014863838018726E-2</v>
      </c>
    </row>
    <row r="26" spans="1:11">
      <c r="B26" s="2" t="s">
        <v>50</v>
      </c>
      <c r="C26" s="1">
        <v>1103960.5</v>
      </c>
      <c r="D26" s="4">
        <f t="shared" si="2"/>
        <v>1.7398866307091639E-2</v>
      </c>
      <c r="E26" s="4">
        <f t="shared" si="0"/>
        <v>1.5760406560824996E-5</v>
      </c>
      <c r="F26" s="4">
        <f t="shared" si="3"/>
        <v>-4.9649226811786724E-5</v>
      </c>
      <c r="G26" s="1">
        <f t="shared" si="1"/>
        <v>-5.4810785255753482E-2</v>
      </c>
    </row>
    <row r="27" spans="1:11">
      <c r="B27" s="2" t="s">
        <v>51</v>
      </c>
      <c r="C27" s="1">
        <v>2102560.5</v>
      </c>
      <c r="D27" s="4">
        <f t="shared" si="2"/>
        <v>0.19046873366828945</v>
      </c>
      <c r="E27" s="4">
        <f t="shared" si="0"/>
        <v>9.0588943180607381E-5</v>
      </c>
      <c r="F27" s="4">
        <f t="shared" si="3"/>
        <v>2.5179309807995661E-5</v>
      </c>
      <c r="G27" s="1">
        <f t="shared" si="1"/>
        <v>5.2941022219554261E-2</v>
      </c>
    </row>
    <row r="28" spans="1:11">
      <c r="B28" s="2" t="s">
        <v>30</v>
      </c>
      <c r="C28" s="1">
        <v>586917.5</v>
      </c>
      <c r="D28" s="4">
        <f t="shared" si="2"/>
        <v>1.8203805487940192E-2</v>
      </c>
      <c r="E28" s="4">
        <f t="shared" si="0"/>
        <v>3.1015952817798396E-5</v>
      </c>
      <c r="F28" s="4">
        <f t="shared" si="3"/>
        <v>-3.4393680554813324E-5</v>
      </c>
      <c r="G28" s="1">
        <f t="shared" si="1"/>
        <v>-2.0186253007029649E-2</v>
      </c>
    </row>
    <row r="29" spans="1:11">
      <c r="B29" s="2" t="s">
        <v>31</v>
      </c>
      <c r="C29" s="1">
        <v>2483421</v>
      </c>
      <c r="D29" s="4">
        <f t="shared" si="2"/>
        <v>0.17559059795385512</v>
      </c>
      <c r="E29" s="4">
        <f t="shared" si="0"/>
        <v>7.0705127303769721E-5</v>
      </c>
      <c r="F29" s="4">
        <f t="shared" si="3"/>
        <v>5.2954939311580009E-6</v>
      </c>
      <c r="G29" s="1">
        <f t="shared" si="1"/>
        <v>1.3150940834010333E-2</v>
      </c>
    </row>
    <row r="30" spans="1:11">
      <c r="B30" s="2" t="s">
        <v>32</v>
      </c>
      <c r="C30" s="1">
        <v>2068901</v>
      </c>
      <c r="D30" s="4">
        <f t="shared" si="2"/>
        <v>0.13855545215606319</v>
      </c>
      <c r="E30" s="4">
        <f t="shared" si="0"/>
        <v>6.6970556907296758E-5</v>
      </c>
      <c r="F30" s="4">
        <f t="shared" si="3"/>
        <v>1.5609235346850385E-6</v>
      </c>
      <c r="G30" s="1">
        <f t="shared" si="1"/>
        <v>3.2293962618334107E-3</v>
      </c>
    </row>
    <row r="31" spans="1:11">
      <c r="B31" s="2" t="s">
        <v>33</v>
      </c>
      <c r="C31" s="1">
        <v>7513504.5</v>
      </c>
      <c r="D31" s="4">
        <f t="shared" si="2"/>
        <v>0.6116266817847682</v>
      </c>
      <c r="E31" s="4">
        <f t="shared" si="0"/>
        <v>8.1403648827889588E-5</v>
      </c>
      <c r="F31" s="4">
        <f t="shared" si="3"/>
        <v>1.5994015455277869E-5</v>
      </c>
      <c r="G31" s="1">
        <f t="shared" si="1"/>
        <v>0.12017110709629981</v>
      </c>
    </row>
    <row r="32" spans="1:11">
      <c r="B32" s="2" t="s">
        <v>66</v>
      </c>
      <c r="C32" s="1">
        <v>4992766.5</v>
      </c>
      <c r="D32" s="4">
        <f t="shared" si="2"/>
        <v>0.18978294666881648</v>
      </c>
      <c r="E32" s="4">
        <f t="shared" si="0"/>
        <v>3.8011580687543967E-5</v>
      </c>
      <c r="F32" s="4">
        <f t="shared" si="3"/>
        <v>-2.7398052685067752E-5</v>
      </c>
      <c r="G32" s="1">
        <f t="shared" si="1"/>
        <v>-0.13679207961124132</v>
      </c>
    </row>
    <row r="33" spans="1:10">
      <c r="B33" s="2" t="s">
        <v>67</v>
      </c>
      <c r="C33" s="1">
        <v>1096314.5</v>
      </c>
      <c r="D33" s="4">
        <f t="shared" si="2"/>
        <v>2.0740423038114263E-2</v>
      </c>
      <c r="E33" s="4">
        <f t="shared" si="0"/>
        <v>1.8918314989096889E-5</v>
      </c>
      <c r="F33" s="4">
        <f t="shared" si="3"/>
        <v>-4.649131838351483E-5</v>
      </c>
      <c r="G33" s="1">
        <f t="shared" si="1"/>
        <v>-5.0969106467963869E-2</v>
      </c>
    </row>
    <row r="34" spans="1:10">
      <c r="B34" s="2" t="s">
        <v>68</v>
      </c>
      <c r="C34" s="1">
        <v>2740521</v>
      </c>
      <c r="D34" s="4">
        <f t="shared" si="2"/>
        <v>0.19829041241903494</v>
      </c>
      <c r="E34" s="4">
        <f t="shared" si="0"/>
        <v>7.2355005642735432E-5</v>
      </c>
      <c r="F34" s="4">
        <f t="shared" si="3"/>
        <v>6.9453722701237126E-6</v>
      </c>
      <c r="G34" s="1">
        <f t="shared" si="1"/>
        <v>1.9033938559091704E-2</v>
      </c>
    </row>
    <row r="35" spans="1:10">
      <c r="B35" s="2" t="s">
        <v>69</v>
      </c>
      <c r="C35" s="1">
        <v>6445718</v>
      </c>
      <c r="D35" s="4">
        <f t="shared" si="2"/>
        <v>0.43316848799914009</v>
      </c>
      <c r="E35" s="4">
        <f t="shared" si="0"/>
        <v>6.7202519253734043E-5</v>
      </c>
      <c r="F35" s="4">
        <f t="shared" si="3"/>
        <v>1.7928858811223236E-6</v>
      </c>
      <c r="G35" s="1">
        <f t="shared" si="1"/>
        <v>1.1556436795896021E-2</v>
      </c>
    </row>
    <row r="36" spans="1:10">
      <c r="B36" s="2" t="s">
        <v>70</v>
      </c>
      <c r="C36" s="1">
        <v>1467053</v>
      </c>
      <c r="D36" s="4">
        <f t="shared" si="2"/>
        <v>3.9868319888278624E-2</v>
      </c>
      <c r="E36" s="4">
        <f t="shared" si="0"/>
        <v>2.7175787029015733E-5</v>
      </c>
      <c r="F36" s="4">
        <f t="shared" si="3"/>
        <v>-3.8233846343595987E-5</v>
      </c>
      <c r="G36" s="1">
        <f t="shared" si="1"/>
        <v>-5.6091078979911523E-2</v>
      </c>
    </row>
    <row r="37" spans="1:10">
      <c r="B37" s="2" t="s">
        <v>71</v>
      </c>
      <c r="C37" s="1">
        <v>640633</v>
      </c>
      <c r="D37" s="4">
        <f t="shared" si="2"/>
        <v>0.11585298986463058</v>
      </c>
      <c r="E37" s="4">
        <f t="shared" si="0"/>
        <v>1.8084143318347723E-4</v>
      </c>
      <c r="F37" s="4">
        <f t="shared" si="3"/>
        <v>1.1543179981086551E-4</v>
      </c>
      <c r="G37" s="1">
        <f t="shared" si="1"/>
        <v>7.3949420208234196E-2</v>
      </c>
    </row>
    <row r="38" spans="1:10">
      <c r="B38" s="2" t="s">
        <v>72</v>
      </c>
      <c r="C38" s="1">
        <v>2189121</v>
      </c>
      <c r="D38" s="4">
        <f t="shared" si="2"/>
        <v>0.30486806692013763</v>
      </c>
      <c r="E38" s="4">
        <f t="shared" si="0"/>
        <v>1.3926505977519634E-4</v>
      </c>
      <c r="F38" s="4">
        <f t="shared" si="3"/>
        <v>7.3855426402584618E-5</v>
      </c>
      <c r="G38" s="1">
        <f t="shared" si="1"/>
        <v>0.16167846490185245</v>
      </c>
    </row>
    <row r="39" spans="1:10">
      <c r="B39" s="30" t="s">
        <v>73</v>
      </c>
      <c r="C39" s="106">
        <v>318027.5</v>
      </c>
      <c r="D39" s="4">
        <f t="shared" si="2"/>
        <v>2.8051071322071044E-2</v>
      </c>
      <c r="E39" s="126">
        <f t="shared" si="0"/>
        <v>8.8203288464271305E-5</v>
      </c>
      <c r="F39" s="126">
        <f t="shared" si="3"/>
        <v>2.2793655091659585E-5</v>
      </c>
      <c r="G39" s="106">
        <f t="shared" si="1"/>
        <v>7.2490091446627686E-3</v>
      </c>
    </row>
    <row r="40" spans="1:10">
      <c r="B40" s="30" t="s">
        <v>74</v>
      </c>
      <c r="C40" s="106">
        <v>169659.5</v>
      </c>
      <c r="D40" s="4">
        <f t="shared" si="2"/>
        <v>5.4598177332556624E-3</v>
      </c>
      <c r="E40" s="126">
        <f t="shared" si="0"/>
        <v>3.2181031614826536E-5</v>
      </c>
      <c r="F40" s="126">
        <f t="shared" si="3"/>
        <v>-3.3228601757785184E-5</v>
      </c>
      <c r="G40" s="106">
        <f t="shared" si="1"/>
        <v>-5.6375479599249552E-3</v>
      </c>
    </row>
    <row r="41" spans="1:10" ht="13.5" thickBot="1">
      <c r="A41" s="55"/>
      <c r="B41" s="138" t="s">
        <v>75</v>
      </c>
      <c r="C41" s="139">
        <v>46697861.5</v>
      </c>
      <c r="D41" s="141">
        <f>SUM(D23:D40)</f>
        <v>3.0544900000000004</v>
      </c>
      <c r="E41" s="141">
        <f t="shared" si="0"/>
        <v>6.540963337261172E-5</v>
      </c>
      <c r="F41" s="142">
        <f t="shared" si="3"/>
        <v>0</v>
      </c>
      <c r="G41" s="139">
        <f t="shared" si="1"/>
        <v>0</v>
      </c>
    </row>
    <row r="42" spans="1:10">
      <c r="E42" s="1"/>
      <c r="F42" s="69"/>
    </row>
    <row r="44" spans="1:10">
      <c r="B44" s="143" t="s">
        <v>170</v>
      </c>
      <c r="C44" s="1"/>
      <c r="D44" s="1"/>
      <c r="E44" s="1"/>
    </row>
    <row r="45" spans="1:10">
      <c r="C45" s="1"/>
      <c r="D45" s="1"/>
      <c r="E45" s="1"/>
    </row>
    <row r="46" spans="1:10">
      <c r="B46" s="143" t="s">
        <v>245</v>
      </c>
    </row>
    <row r="48" spans="1:10" ht="13.5" thickBot="1">
      <c r="B48" s="145" t="s">
        <v>219</v>
      </c>
      <c r="C48" s="274" t="s">
        <v>118</v>
      </c>
      <c r="D48" s="274" t="s">
        <v>119</v>
      </c>
      <c r="E48" s="274" t="s">
        <v>120</v>
      </c>
      <c r="F48" s="274" t="s">
        <v>121</v>
      </c>
      <c r="G48" s="274" t="s">
        <v>439</v>
      </c>
      <c r="H48" s="274" t="s">
        <v>438</v>
      </c>
      <c r="I48" s="274" t="s">
        <v>21</v>
      </c>
      <c r="J48" s="273" t="s">
        <v>220</v>
      </c>
    </row>
    <row r="49" spans="2:9">
      <c r="B49" s="12" t="s">
        <v>47</v>
      </c>
      <c r="C49" s="203">
        <v>0</v>
      </c>
      <c r="D49" s="203">
        <v>0</v>
      </c>
      <c r="E49" s="203">
        <v>0</v>
      </c>
      <c r="F49" s="203">
        <v>0</v>
      </c>
      <c r="G49" s="203"/>
      <c r="H49" s="203">
        <v>0</v>
      </c>
      <c r="I49" s="203">
        <f>SUM(C49:H49)</f>
        <v>0</v>
      </c>
    </row>
    <row r="50" spans="2:9">
      <c r="B50" s="12" t="s">
        <v>48</v>
      </c>
      <c r="C50" s="203">
        <v>0</v>
      </c>
      <c r="D50" s="203">
        <v>0</v>
      </c>
      <c r="E50" s="203">
        <v>0</v>
      </c>
      <c r="F50" s="203">
        <v>0</v>
      </c>
      <c r="G50" s="203"/>
      <c r="H50" s="203">
        <v>0</v>
      </c>
      <c r="I50" s="203">
        <f t="shared" ref="I50:I71" si="4">SUM(C50:H50)</f>
        <v>0</v>
      </c>
    </row>
    <row r="51" spans="2:9">
      <c r="B51" s="12" t="s">
        <v>49</v>
      </c>
      <c r="C51" s="203">
        <v>0</v>
      </c>
      <c r="D51" s="203">
        <v>0</v>
      </c>
      <c r="E51" s="203">
        <v>0</v>
      </c>
      <c r="F51" s="203">
        <v>0</v>
      </c>
      <c r="G51" s="203"/>
      <c r="H51" s="203">
        <v>0</v>
      </c>
      <c r="I51" s="203">
        <f t="shared" si="4"/>
        <v>0</v>
      </c>
    </row>
    <row r="52" spans="2:9">
      <c r="B52" s="12" t="s">
        <v>50</v>
      </c>
      <c r="C52" s="203">
        <v>0</v>
      </c>
      <c r="D52" s="203">
        <v>0</v>
      </c>
      <c r="E52" s="203">
        <v>0</v>
      </c>
      <c r="F52" s="203">
        <v>0</v>
      </c>
      <c r="G52" s="203"/>
      <c r="H52" s="203">
        <v>0</v>
      </c>
      <c r="I52" s="203">
        <f t="shared" si="4"/>
        <v>0</v>
      </c>
    </row>
    <row r="53" spans="2:9">
      <c r="B53" s="12" t="s">
        <v>51</v>
      </c>
      <c r="C53" s="203">
        <v>0</v>
      </c>
      <c r="D53" s="203">
        <v>0</v>
      </c>
      <c r="E53" s="203">
        <v>0</v>
      </c>
      <c r="F53" s="203">
        <v>0</v>
      </c>
      <c r="G53" s="203"/>
      <c r="H53" s="203">
        <v>0</v>
      </c>
      <c r="I53" s="203">
        <f t="shared" si="4"/>
        <v>0</v>
      </c>
    </row>
    <row r="54" spans="2:9">
      <c r="B54" s="12" t="s">
        <v>30</v>
      </c>
      <c r="C54" s="203">
        <v>0</v>
      </c>
      <c r="D54" s="203">
        <v>0</v>
      </c>
      <c r="E54" s="203">
        <v>0</v>
      </c>
      <c r="F54" s="203">
        <v>0</v>
      </c>
      <c r="G54" s="203"/>
      <c r="H54" s="203">
        <v>0</v>
      </c>
      <c r="I54" s="203">
        <f t="shared" si="4"/>
        <v>0</v>
      </c>
    </row>
    <row r="55" spans="2:9">
      <c r="B55" s="12" t="s">
        <v>31</v>
      </c>
      <c r="C55" s="203">
        <v>0</v>
      </c>
      <c r="D55" s="203">
        <v>0</v>
      </c>
      <c r="E55" s="203">
        <v>0</v>
      </c>
      <c r="F55" s="203">
        <v>0</v>
      </c>
      <c r="G55" s="203"/>
      <c r="H55" s="203">
        <v>0</v>
      </c>
      <c r="I55" s="203">
        <f t="shared" si="4"/>
        <v>0</v>
      </c>
    </row>
    <row r="56" spans="2:9">
      <c r="B56" s="12" t="s">
        <v>32</v>
      </c>
      <c r="C56" s="203">
        <v>0</v>
      </c>
      <c r="D56" s="203">
        <v>0</v>
      </c>
      <c r="E56" s="203">
        <v>0</v>
      </c>
      <c r="F56" s="203">
        <v>0</v>
      </c>
      <c r="G56" s="203"/>
      <c r="H56" s="203">
        <v>0</v>
      </c>
      <c r="I56" s="203">
        <f t="shared" si="4"/>
        <v>0</v>
      </c>
    </row>
    <row r="57" spans="2:9">
      <c r="B57" s="12" t="s">
        <v>33</v>
      </c>
      <c r="C57" s="203">
        <v>0</v>
      </c>
      <c r="D57" s="203">
        <v>0</v>
      </c>
      <c r="E57" s="203">
        <v>0</v>
      </c>
      <c r="F57" s="203">
        <v>0</v>
      </c>
      <c r="G57" s="203"/>
      <c r="H57" s="203">
        <v>0</v>
      </c>
      <c r="I57" s="203">
        <f t="shared" si="4"/>
        <v>0</v>
      </c>
    </row>
    <row r="58" spans="2:9">
      <c r="B58" s="12" t="s">
        <v>66</v>
      </c>
      <c r="C58" s="203">
        <v>0</v>
      </c>
      <c r="D58" s="203">
        <v>0</v>
      </c>
      <c r="E58" s="203">
        <v>0</v>
      </c>
      <c r="F58" s="203">
        <v>0</v>
      </c>
      <c r="G58" s="203"/>
      <c r="H58" s="203">
        <v>0</v>
      </c>
      <c r="I58" s="203">
        <f t="shared" si="4"/>
        <v>0</v>
      </c>
    </row>
    <row r="59" spans="2:9">
      <c r="B59" s="12" t="s">
        <v>67</v>
      </c>
      <c r="C59" s="203">
        <v>0</v>
      </c>
      <c r="D59" s="203">
        <v>0</v>
      </c>
      <c r="E59" s="203">
        <v>0</v>
      </c>
      <c r="F59" s="203">
        <v>0</v>
      </c>
      <c r="G59" s="203"/>
      <c r="H59" s="203">
        <v>0</v>
      </c>
      <c r="I59" s="203">
        <f t="shared" si="4"/>
        <v>0</v>
      </c>
    </row>
    <row r="60" spans="2:9">
      <c r="B60" s="12" t="s">
        <v>68</v>
      </c>
      <c r="C60" s="203">
        <v>0</v>
      </c>
      <c r="D60" s="203">
        <v>0</v>
      </c>
      <c r="E60" s="203">
        <v>0</v>
      </c>
      <c r="F60" s="203">
        <v>0</v>
      </c>
      <c r="G60" s="203"/>
      <c r="H60" s="203">
        <v>0</v>
      </c>
      <c r="I60" s="203">
        <f t="shared" si="4"/>
        <v>0</v>
      </c>
    </row>
    <row r="61" spans="2:9">
      <c r="B61" s="12" t="s">
        <v>69</v>
      </c>
      <c r="C61" s="203">
        <v>0</v>
      </c>
      <c r="D61" s="203">
        <v>5.0110000000000002E-2</v>
      </c>
      <c r="E61" s="203">
        <v>0</v>
      </c>
      <c r="F61" s="203">
        <v>0</v>
      </c>
      <c r="G61" s="203"/>
      <c r="H61" s="203">
        <v>0</v>
      </c>
      <c r="I61" s="203">
        <f t="shared" si="4"/>
        <v>5.0110000000000002E-2</v>
      </c>
    </row>
    <row r="62" spans="2:9">
      <c r="B62" s="12" t="s">
        <v>70</v>
      </c>
      <c r="C62" s="203">
        <v>0</v>
      </c>
      <c r="D62" s="203">
        <v>0</v>
      </c>
      <c r="E62" s="203">
        <v>0</v>
      </c>
      <c r="F62" s="203">
        <v>0</v>
      </c>
      <c r="G62" s="203"/>
      <c r="H62" s="203">
        <v>0</v>
      </c>
      <c r="I62" s="203">
        <f t="shared" si="4"/>
        <v>0</v>
      </c>
    </row>
    <row r="63" spans="2:9">
      <c r="B63" s="12" t="s">
        <v>71</v>
      </c>
      <c r="C63" s="203">
        <v>0</v>
      </c>
      <c r="D63" s="203">
        <v>0</v>
      </c>
      <c r="E63" s="203">
        <v>0</v>
      </c>
      <c r="F63" s="203">
        <v>0</v>
      </c>
      <c r="G63" s="203"/>
      <c r="H63" s="203">
        <v>0</v>
      </c>
      <c r="I63" s="203">
        <f t="shared" si="4"/>
        <v>0</v>
      </c>
    </row>
    <row r="64" spans="2:9">
      <c r="B64" s="12" t="s">
        <v>72</v>
      </c>
      <c r="C64" s="203">
        <v>0</v>
      </c>
      <c r="D64" s="203">
        <v>0</v>
      </c>
      <c r="E64" s="203">
        <v>0</v>
      </c>
      <c r="F64" s="203">
        <v>0</v>
      </c>
      <c r="G64" s="203"/>
      <c r="H64" s="203">
        <v>0</v>
      </c>
      <c r="I64" s="203">
        <f t="shared" si="4"/>
        <v>0</v>
      </c>
    </row>
    <row r="65" spans="2:12">
      <c r="B65" s="12" t="s">
        <v>73</v>
      </c>
      <c r="C65" s="203">
        <v>0</v>
      </c>
      <c r="D65" s="203">
        <v>0</v>
      </c>
      <c r="E65" s="203">
        <v>0</v>
      </c>
      <c r="F65" s="203">
        <v>0</v>
      </c>
      <c r="G65" s="203"/>
      <c r="H65" s="203">
        <v>0</v>
      </c>
      <c r="I65" s="203">
        <f t="shared" si="4"/>
        <v>0</v>
      </c>
    </row>
    <row r="66" spans="2:12">
      <c r="B66" s="12" t="s">
        <v>74</v>
      </c>
      <c r="C66" s="63">
        <v>0</v>
      </c>
      <c r="D66" s="63">
        <v>0</v>
      </c>
      <c r="E66" s="358">
        <v>0</v>
      </c>
      <c r="F66" s="358">
        <v>0</v>
      </c>
      <c r="G66" s="358"/>
      <c r="H66" s="358">
        <v>0</v>
      </c>
      <c r="I66" s="358">
        <f t="shared" si="4"/>
        <v>0</v>
      </c>
    </row>
    <row r="67" spans="2:12" s="36" customFormat="1" ht="13.5">
      <c r="B67" s="278" t="s">
        <v>116</v>
      </c>
      <c r="C67" s="267">
        <f>SUM(C49:C66)</f>
        <v>0</v>
      </c>
      <c r="D67" s="267">
        <f t="shared" ref="D67:I67" si="5">SUM(D49:D66)</f>
        <v>5.0110000000000002E-2</v>
      </c>
      <c r="E67" s="267">
        <f t="shared" si="5"/>
        <v>0</v>
      </c>
      <c r="F67" s="267">
        <f t="shared" si="5"/>
        <v>0</v>
      </c>
      <c r="G67" s="267">
        <f t="shared" si="5"/>
        <v>0</v>
      </c>
      <c r="H67" s="267">
        <f t="shared" si="5"/>
        <v>0</v>
      </c>
      <c r="I67" s="267">
        <f t="shared" si="5"/>
        <v>5.0110000000000002E-2</v>
      </c>
    </row>
    <row r="68" spans="2:12">
      <c r="B68" s="12" t="s">
        <v>24</v>
      </c>
      <c r="C68" s="203">
        <v>2.91351</v>
      </c>
      <c r="D68" s="203">
        <v>0.14097999999999999</v>
      </c>
      <c r="E68" s="203">
        <v>0</v>
      </c>
      <c r="F68" s="203">
        <v>0</v>
      </c>
      <c r="G68" s="203"/>
      <c r="H68" s="203">
        <v>0</v>
      </c>
      <c r="I68" s="203">
        <f>SUM(C68:H68)</f>
        <v>3.0544899999999999</v>
      </c>
    </row>
    <row r="69" spans="2:12">
      <c r="B69" s="12" t="s">
        <v>25</v>
      </c>
      <c r="C69" s="203">
        <v>0</v>
      </c>
      <c r="D69" s="203">
        <v>0</v>
      </c>
      <c r="E69" s="203">
        <v>0</v>
      </c>
      <c r="F69" s="203">
        <v>0</v>
      </c>
      <c r="G69" s="203"/>
      <c r="H69" s="203">
        <v>0</v>
      </c>
      <c r="I69" s="203">
        <f>SUM(C69:H69)</f>
        <v>0</v>
      </c>
    </row>
    <row r="70" spans="2:12">
      <c r="B70" s="12" t="s">
        <v>26</v>
      </c>
      <c r="C70" s="203">
        <v>0</v>
      </c>
      <c r="D70" s="203">
        <v>0</v>
      </c>
      <c r="E70" s="203">
        <v>0</v>
      </c>
      <c r="F70" s="203">
        <v>0</v>
      </c>
      <c r="G70" s="203"/>
      <c r="H70" s="203">
        <v>0</v>
      </c>
      <c r="I70" s="203">
        <f t="shared" si="4"/>
        <v>0</v>
      </c>
    </row>
    <row r="71" spans="2:12">
      <c r="B71" s="12" t="s">
        <v>27</v>
      </c>
      <c r="C71" s="203">
        <v>0</v>
      </c>
      <c r="D71" s="203">
        <v>0</v>
      </c>
      <c r="E71" s="203">
        <v>0</v>
      </c>
      <c r="F71" s="203">
        <v>0</v>
      </c>
      <c r="G71" s="203"/>
      <c r="H71" s="203">
        <v>0</v>
      </c>
      <c r="I71" s="203">
        <f t="shared" si="4"/>
        <v>0</v>
      </c>
    </row>
    <row r="72" spans="2:12" s="36" customFormat="1" ht="13.5">
      <c r="B72" s="22" t="s">
        <v>117</v>
      </c>
      <c r="C72" s="306">
        <f>SUM(C68:C71)</f>
        <v>2.91351</v>
      </c>
      <c r="D72" s="306">
        <f t="shared" ref="D72:H72" si="6">SUM(D68:D71)</f>
        <v>0.14097999999999999</v>
      </c>
      <c r="E72" s="306">
        <f t="shared" si="6"/>
        <v>0</v>
      </c>
      <c r="F72" s="306">
        <f t="shared" si="6"/>
        <v>0</v>
      </c>
      <c r="G72" s="306">
        <f t="shared" si="6"/>
        <v>0</v>
      </c>
      <c r="H72" s="306">
        <f t="shared" si="6"/>
        <v>0</v>
      </c>
      <c r="I72" s="305">
        <f>SUM(I68:I71)</f>
        <v>3.0544899999999999</v>
      </c>
      <c r="J72" s="234"/>
      <c r="L72" s="308"/>
    </row>
    <row r="73" spans="2:12" s="36" customFormat="1" ht="14.25" thickBot="1">
      <c r="B73" s="206" t="s">
        <v>21</v>
      </c>
      <c r="C73" s="271">
        <f>C67+C72</f>
        <v>2.91351</v>
      </c>
      <c r="D73" s="271">
        <f t="shared" ref="D73:H73" si="7">D67+D72</f>
        <v>0.19108999999999998</v>
      </c>
      <c r="E73" s="297">
        <f t="shared" si="7"/>
        <v>0</v>
      </c>
      <c r="F73" s="297">
        <f t="shared" si="7"/>
        <v>0</v>
      </c>
      <c r="G73" s="271">
        <f t="shared" si="7"/>
        <v>0</v>
      </c>
      <c r="H73" s="271">
        <f t="shared" si="7"/>
        <v>0</v>
      </c>
      <c r="I73" s="297">
        <f>I67+I72</f>
        <v>3.1046</v>
      </c>
      <c r="K73" s="309"/>
    </row>
    <row r="74" spans="2:12">
      <c r="B74" s="12"/>
      <c r="C74" s="250"/>
      <c r="D74" s="250"/>
      <c r="E74" s="202"/>
      <c r="F74" s="202"/>
      <c r="G74" s="65"/>
      <c r="H74" s="65"/>
      <c r="I74" s="37"/>
      <c r="J74" s="37"/>
      <c r="K74" s="37"/>
    </row>
    <row r="75" spans="2:12">
      <c r="B75" s="14" t="s">
        <v>17</v>
      </c>
      <c r="C75" s="63">
        <v>2794.29018</v>
      </c>
      <c r="D75" s="63">
        <v>134.20373000000001</v>
      </c>
      <c r="E75" s="6"/>
      <c r="F75" s="6"/>
      <c r="G75" s="6"/>
      <c r="H75" s="37"/>
      <c r="I75" s="63">
        <f>SUM(C75:H75)</f>
        <v>2928.4939100000001</v>
      </c>
    </row>
    <row r="76" spans="2:12">
      <c r="C76" s="250"/>
      <c r="D76" s="250"/>
    </row>
    <row r="79" spans="2:12">
      <c r="B79" s="118" t="s">
        <v>251</v>
      </c>
    </row>
    <row r="81" spans="2:10">
      <c r="B81" s="26" t="s">
        <v>232</v>
      </c>
      <c r="C81" s="1"/>
      <c r="D81" s="1"/>
      <c r="E81" s="1"/>
      <c r="F81" s="59"/>
      <c r="G81" s="38"/>
    </row>
    <row r="83" spans="2:10" ht="26.25" thickBot="1">
      <c r="B83" s="273" t="s">
        <v>226</v>
      </c>
      <c r="C83" s="274" t="s">
        <v>118</v>
      </c>
      <c r="D83" s="274" t="s">
        <v>119</v>
      </c>
      <c r="E83" s="274" t="s">
        <v>120</v>
      </c>
      <c r="F83" s="274" t="s">
        <v>121</v>
      </c>
      <c r="G83" s="275" t="s">
        <v>440</v>
      </c>
      <c r="H83" s="274" t="s">
        <v>123</v>
      </c>
      <c r="I83" s="298" t="s">
        <v>21</v>
      </c>
      <c r="J83" s="273" t="s">
        <v>246</v>
      </c>
    </row>
    <row r="84" spans="2:10">
      <c r="B84" s="12" t="s">
        <v>47</v>
      </c>
      <c r="C84" s="203">
        <v>0</v>
      </c>
      <c r="D84" s="203">
        <v>0</v>
      </c>
      <c r="E84" s="203">
        <v>0</v>
      </c>
      <c r="F84" s="203">
        <v>0</v>
      </c>
      <c r="G84" s="202">
        <v>0</v>
      </c>
      <c r="H84" s="203">
        <v>0</v>
      </c>
      <c r="I84" s="233">
        <f t="shared" ref="I84:I100" si="8">SUM(C84:H84)</f>
        <v>0</v>
      </c>
    </row>
    <row r="85" spans="2:10">
      <c r="B85" s="12" t="s">
        <v>48</v>
      </c>
      <c r="C85" s="203">
        <v>0</v>
      </c>
      <c r="D85" s="203">
        <v>0</v>
      </c>
      <c r="E85" s="203">
        <v>0</v>
      </c>
      <c r="F85" s="203">
        <v>0</v>
      </c>
      <c r="G85" s="202">
        <v>0</v>
      </c>
      <c r="H85" s="203">
        <v>0</v>
      </c>
      <c r="I85" s="233">
        <f t="shared" si="8"/>
        <v>0</v>
      </c>
    </row>
    <row r="86" spans="2:10">
      <c r="B86" s="12" t="s">
        <v>49</v>
      </c>
      <c r="C86" s="203">
        <v>0</v>
      </c>
      <c r="D86" s="203">
        <v>0</v>
      </c>
      <c r="E86" s="203">
        <v>0</v>
      </c>
      <c r="F86" s="203">
        <v>0</v>
      </c>
      <c r="G86" s="202">
        <v>0</v>
      </c>
      <c r="H86" s="203">
        <v>0</v>
      </c>
      <c r="I86" s="233">
        <f t="shared" si="8"/>
        <v>0</v>
      </c>
    </row>
    <row r="87" spans="2:10" s="36" customFormat="1">
      <c r="B87" s="12" t="s">
        <v>50</v>
      </c>
      <c r="C87" s="203">
        <v>0</v>
      </c>
      <c r="D87" s="203">
        <v>0</v>
      </c>
      <c r="E87" s="203">
        <v>0</v>
      </c>
      <c r="F87" s="203">
        <v>0</v>
      </c>
      <c r="G87" s="202">
        <v>0</v>
      </c>
      <c r="H87" s="203">
        <v>0</v>
      </c>
      <c r="I87" s="233">
        <f t="shared" si="8"/>
        <v>0</v>
      </c>
      <c r="J87" s="2"/>
    </row>
    <row r="88" spans="2:10">
      <c r="B88" s="12" t="s">
        <v>51</v>
      </c>
      <c r="C88" s="203">
        <v>0</v>
      </c>
      <c r="D88" s="203">
        <v>0</v>
      </c>
      <c r="E88" s="203">
        <v>0</v>
      </c>
      <c r="F88" s="203">
        <v>0</v>
      </c>
      <c r="G88" s="202">
        <v>0</v>
      </c>
      <c r="H88" s="203">
        <v>0</v>
      </c>
      <c r="I88" s="233">
        <f t="shared" si="8"/>
        <v>0</v>
      </c>
    </row>
    <row r="89" spans="2:10">
      <c r="B89" s="12" t="s">
        <v>30</v>
      </c>
      <c r="C89" s="203">
        <v>0</v>
      </c>
      <c r="D89" s="203">
        <v>0</v>
      </c>
      <c r="E89" s="203">
        <v>0</v>
      </c>
      <c r="F89" s="203">
        <v>0</v>
      </c>
      <c r="G89" s="202">
        <v>0</v>
      </c>
      <c r="H89" s="203">
        <v>0</v>
      </c>
      <c r="I89" s="233">
        <f t="shared" si="8"/>
        <v>0</v>
      </c>
    </row>
    <row r="90" spans="2:10">
      <c r="B90" s="12" t="s">
        <v>31</v>
      </c>
      <c r="C90" s="203">
        <v>0</v>
      </c>
      <c r="D90" s="203">
        <v>0</v>
      </c>
      <c r="E90" s="203">
        <v>0</v>
      </c>
      <c r="F90" s="203">
        <v>0</v>
      </c>
      <c r="G90" s="202">
        <v>0</v>
      </c>
      <c r="H90" s="203">
        <v>0</v>
      </c>
      <c r="I90" s="233">
        <f t="shared" si="8"/>
        <v>0</v>
      </c>
    </row>
    <row r="91" spans="2:10">
      <c r="B91" s="12" t="s">
        <v>32</v>
      </c>
      <c r="C91" s="203">
        <v>0</v>
      </c>
      <c r="D91" s="203">
        <v>0</v>
      </c>
      <c r="E91" s="203">
        <v>0</v>
      </c>
      <c r="F91" s="203">
        <v>0</v>
      </c>
      <c r="G91" s="202">
        <v>0</v>
      </c>
      <c r="H91" s="203">
        <v>0</v>
      </c>
      <c r="I91" s="233">
        <f t="shared" si="8"/>
        <v>0</v>
      </c>
    </row>
    <row r="92" spans="2:10">
      <c r="B92" s="12" t="s">
        <v>33</v>
      </c>
      <c r="C92" s="203">
        <v>0</v>
      </c>
      <c r="D92" s="203">
        <v>0</v>
      </c>
      <c r="E92" s="203">
        <v>0</v>
      </c>
      <c r="F92" s="203">
        <v>0</v>
      </c>
      <c r="G92" s="202">
        <v>0</v>
      </c>
      <c r="H92" s="203">
        <v>0</v>
      </c>
      <c r="I92" s="233">
        <f t="shared" si="8"/>
        <v>0</v>
      </c>
    </row>
    <row r="93" spans="2:10">
      <c r="B93" s="12" t="s">
        <v>66</v>
      </c>
      <c r="C93" s="203">
        <v>0</v>
      </c>
      <c r="D93" s="203">
        <v>0</v>
      </c>
      <c r="E93" s="203">
        <v>0</v>
      </c>
      <c r="F93" s="203">
        <v>0</v>
      </c>
      <c r="G93" s="202">
        <v>0</v>
      </c>
      <c r="H93" s="203">
        <v>0</v>
      </c>
      <c r="I93" s="233">
        <f t="shared" si="8"/>
        <v>0</v>
      </c>
    </row>
    <row r="94" spans="2:10">
      <c r="B94" s="12" t="s">
        <v>67</v>
      </c>
      <c r="C94" s="203">
        <v>0</v>
      </c>
      <c r="D94" s="203">
        <v>0</v>
      </c>
      <c r="E94" s="203">
        <v>0</v>
      </c>
      <c r="F94" s="203">
        <v>0</v>
      </c>
      <c r="G94" s="202">
        <v>0</v>
      </c>
      <c r="H94" s="203">
        <v>0</v>
      </c>
      <c r="I94" s="233">
        <f t="shared" si="8"/>
        <v>0</v>
      </c>
    </row>
    <row r="95" spans="2:10">
      <c r="B95" s="12" t="s">
        <v>68</v>
      </c>
      <c r="C95" s="203">
        <v>0</v>
      </c>
      <c r="D95" s="203">
        <v>0</v>
      </c>
      <c r="E95" s="203">
        <v>0</v>
      </c>
      <c r="F95" s="203">
        <v>0</v>
      </c>
      <c r="G95" s="202">
        <v>0</v>
      </c>
      <c r="H95" s="203">
        <v>0</v>
      </c>
      <c r="I95" s="233">
        <f t="shared" si="8"/>
        <v>0</v>
      </c>
    </row>
    <row r="96" spans="2:10">
      <c r="B96" s="12" t="s">
        <v>69</v>
      </c>
      <c r="C96" s="203">
        <v>0</v>
      </c>
      <c r="D96" s="203">
        <v>0</v>
      </c>
      <c r="E96" s="203">
        <v>0</v>
      </c>
      <c r="F96" s="203">
        <v>0</v>
      </c>
      <c r="G96" s="202">
        <v>0</v>
      </c>
      <c r="H96" s="203">
        <v>0</v>
      </c>
      <c r="I96" s="233">
        <f t="shared" si="8"/>
        <v>0</v>
      </c>
    </row>
    <row r="97" spans="2:10">
      <c r="B97" s="12" t="s">
        <v>70</v>
      </c>
      <c r="C97" s="203">
        <v>0</v>
      </c>
      <c r="D97" s="203">
        <v>0</v>
      </c>
      <c r="E97" s="203">
        <v>0</v>
      </c>
      <c r="F97" s="203">
        <v>0</v>
      </c>
      <c r="G97" s="202">
        <v>0</v>
      </c>
      <c r="H97" s="203">
        <v>0</v>
      </c>
      <c r="I97" s="233">
        <f t="shared" si="8"/>
        <v>0</v>
      </c>
    </row>
    <row r="98" spans="2:10">
      <c r="B98" s="12" t="s">
        <v>71</v>
      </c>
      <c r="C98" s="203">
        <v>0</v>
      </c>
      <c r="D98" s="203">
        <v>0</v>
      </c>
      <c r="E98" s="203">
        <v>0</v>
      </c>
      <c r="F98" s="203">
        <v>0</v>
      </c>
      <c r="G98" s="202">
        <v>0</v>
      </c>
      <c r="H98" s="203">
        <v>0</v>
      </c>
      <c r="I98" s="233">
        <f t="shared" si="8"/>
        <v>0</v>
      </c>
    </row>
    <row r="99" spans="2:10">
      <c r="B99" s="12" t="s">
        <v>72</v>
      </c>
      <c r="C99" s="203">
        <v>0</v>
      </c>
      <c r="D99" s="203">
        <v>0</v>
      </c>
      <c r="E99" s="203">
        <v>0</v>
      </c>
      <c r="F99" s="203">
        <v>0</v>
      </c>
      <c r="G99" s="202">
        <v>0</v>
      </c>
      <c r="H99" s="203">
        <v>0</v>
      </c>
      <c r="I99" s="233">
        <f t="shared" si="8"/>
        <v>0</v>
      </c>
    </row>
    <row r="100" spans="2:10">
      <c r="B100" s="12" t="s">
        <v>73</v>
      </c>
      <c r="C100" s="203">
        <v>0</v>
      </c>
      <c r="D100" s="203">
        <v>0</v>
      </c>
      <c r="E100" s="203">
        <v>0</v>
      </c>
      <c r="F100" s="203">
        <v>0</v>
      </c>
      <c r="G100" s="202">
        <v>0</v>
      </c>
      <c r="H100" s="203">
        <v>0</v>
      </c>
      <c r="I100" s="233">
        <f t="shared" si="8"/>
        <v>0</v>
      </c>
    </row>
    <row r="101" spans="2:10">
      <c r="B101" s="12" t="s">
        <v>74</v>
      </c>
      <c r="C101" s="358">
        <v>0</v>
      </c>
      <c r="D101" s="358">
        <v>0</v>
      </c>
      <c r="E101" s="358">
        <v>0</v>
      </c>
      <c r="F101" s="358">
        <v>0</v>
      </c>
      <c r="G101" s="63">
        <v>0</v>
      </c>
      <c r="H101" s="358">
        <v>0</v>
      </c>
      <c r="I101" s="233">
        <v>0</v>
      </c>
    </row>
    <row r="102" spans="2:10" ht="13.5">
      <c r="B102" s="22" t="s">
        <v>116</v>
      </c>
      <c r="C102" s="267">
        <f>SUM(C84:C101)</f>
        <v>0</v>
      </c>
      <c r="D102" s="267">
        <f t="shared" ref="D102:I102" si="9">SUM(D84:D101)</f>
        <v>0</v>
      </c>
      <c r="E102" s="267">
        <f t="shared" si="9"/>
        <v>0</v>
      </c>
      <c r="F102" s="267">
        <f t="shared" si="9"/>
        <v>0</v>
      </c>
      <c r="G102" s="268">
        <f t="shared" si="9"/>
        <v>0</v>
      </c>
      <c r="H102" s="267">
        <f t="shared" si="9"/>
        <v>0</v>
      </c>
      <c r="I102" s="305">
        <f t="shared" si="9"/>
        <v>0</v>
      </c>
      <c r="J102" s="36"/>
    </row>
    <row r="103" spans="2:10">
      <c r="B103" s="12" t="s">
        <v>24</v>
      </c>
      <c r="C103" s="203">
        <v>0</v>
      </c>
      <c r="D103" s="203">
        <v>0</v>
      </c>
      <c r="E103" s="203">
        <v>0</v>
      </c>
      <c r="F103" s="203">
        <v>0</v>
      </c>
      <c r="G103" s="202">
        <v>0</v>
      </c>
      <c r="H103" s="203">
        <v>0</v>
      </c>
      <c r="I103" s="233">
        <f>SUM(C103:H103)</f>
        <v>0</v>
      </c>
    </row>
    <row r="104" spans="2:10">
      <c r="B104" s="12" t="s">
        <v>25</v>
      </c>
      <c r="C104" s="203">
        <v>0</v>
      </c>
      <c r="D104" s="203">
        <v>0</v>
      </c>
      <c r="E104" s="203">
        <v>0</v>
      </c>
      <c r="F104" s="203">
        <v>0</v>
      </c>
      <c r="G104" s="202">
        <v>0</v>
      </c>
      <c r="H104" s="203">
        <v>0</v>
      </c>
      <c r="I104" s="233">
        <f>SUM(C104:H104)</f>
        <v>0</v>
      </c>
    </row>
    <row r="105" spans="2:10">
      <c r="B105" s="12" t="s">
        <v>26</v>
      </c>
      <c r="C105" s="203">
        <v>0</v>
      </c>
      <c r="D105" s="203">
        <v>0</v>
      </c>
      <c r="E105" s="203">
        <v>0</v>
      </c>
      <c r="F105" s="203">
        <v>0</v>
      </c>
      <c r="G105" s="202">
        <v>0</v>
      </c>
      <c r="H105" s="203">
        <v>0</v>
      </c>
      <c r="I105" s="233">
        <f>SUM(C105:H105)</f>
        <v>0</v>
      </c>
    </row>
    <row r="106" spans="2:10">
      <c r="B106" s="12" t="s">
        <v>27</v>
      </c>
      <c r="C106" s="203">
        <v>0</v>
      </c>
      <c r="D106" s="203">
        <v>0</v>
      </c>
      <c r="E106" s="203">
        <v>0</v>
      </c>
      <c r="F106" s="203">
        <v>0</v>
      </c>
      <c r="G106" s="202">
        <v>0</v>
      </c>
      <c r="H106" s="203">
        <v>0</v>
      </c>
      <c r="I106" s="233">
        <f>SUM(C106:H106)</f>
        <v>0</v>
      </c>
    </row>
    <row r="107" spans="2:10" ht="13.5">
      <c r="B107" s="22" t="s">
        <v>117</v>
      </c>
      <c r="C107" s="306">
        <f>SUM(C103:C106)</f>
        <v>0</v>
      </c>
      <c r="D107" s="306">
        <f t="shared" ref="D107:H107" si="10">SUM(D103:D106)</f>
        <v>0</v>
      </c>
      <c r="E107" s="306">
        <f t="shared" si="10"/>
        <v>0</v>
      </c>
      <c r="F107" s="306">
        <f t="shared" si="10"/>
        <v>0</v>
      </c>
      <c r="G107" s="306">
        <f t="shared" si="10"/>
        <v>0</v>
      </c>
      <c r="H107" s="306">
        <f t="shared" si="10"/>
        <v>0</v>
      </c>
      <c r="I107" s="305">
        <f>SUM(I103:I106)</f>
        <v>0</v>
      </c>
    </row>
    <row r="108" spans="2:10" ht="14.25" thickBot="1">
      <c r="B108" s="206" t="s">
        <v>75</v>
      </c>
      <c r="C108" s="271">
        <f>C102+C107</f>
        <v>0</v>
      </c>
      <c r="D108" s="271">
        <f t="shared" ref="D108:I108" si="11">D102+D107</f>
        <v>0</v>
      </c>
      <c r="E108" s="297">
        <f t="shared" si="11"/>
        <v>0</v>
      </c>
      <c r="F108" s="297">
        <f t="shared" si="11"/>
        <v>0</v>
      </c>
      <c r="G108" s="271">
        <f t="shared" si="11"/>
        <v>0</v>
      </c>
      <c r="H108" s="297">
        <f t="shared" si="11"/>
        <v>0</v>
      </c>
      <c r="I108" s="297">
        <f t="shared" si="11"/>
        <v>0</v>
      </c>
    </row>
    <row r="109" spans="2:10">
      <c r="B109" s="12"/>
      <c r="C109" s="202"/>
      <c r="D109" s="202"/>
      <c r="E109" s="65"/>
      <c r="F109" s="65"/>
      <c r="G109" s="202"/>
      <c r="H109" s="37"/>
      <c r="I109" s="37"/>
    </row>
    <row r="110" spans="2:10">
      <c r="B110" s="14" t="s">
        <v>17</v>
      </c>
      <c r="C110" s="14"/>
      <c r="D110" s="14"/>
      <c r="E110" s="14"/>
      <c r="F110" s="14"/>
      <c r="G110" s="63">
        <v>2355.8497299999999</v>
      </c>
      <c r="H110" s="37"/>
      <c r="I110" s="63">
        <f>SUM(C110:H110)</f>
        <v>2355.8497299999999</v>
      </c>
    </row>
    <row r="111" spans="2:10">
      <c r="B111" s="14"/>
      <c r="C111" s="14"/>
      <c r="D111" s="14"/>
      <c r="E111" s="14"/>
      <c r="F111" s="14"/>
      <c r="G111" s="14"/>
      <c r="H111" s="14"/>
      <c r="I111" s="14"/>
    </row>
    <row r="112" spans="2:10">
      <c r="B112" s="14"/>
      <c r="C112" s="14"/>
      <c r="D112" s="14"/>
      <c r="E112" s="14"/>
      <c r="F112" s="14"/>
      <c r="G112" s="14"/>
      <c r="H112" s="14"/>
      <c r="I112" s="14"/>
    </row>
    <row r="113" spans="2:10">
      <c r="B113" s="14"/>
      <c r="C113" s="14"/>
      <c r="D113" s="14"/>
      <c r="E113" s="14"/>
      <c r="F113" s="14"/>
      <c r="G113" s="14"/>
      <c r="H113" s="14"/>
      <c r="I113" s="14"/>
    </row>
    <row r="114" spans="2:10">
      <c r="B114" s="144" t="s">
        <v>171</v>
      </c>
      <c r="C114" s="1"/>
      <c r="D114" s="1"/>
      <c r="E114" s="59"/>
    </row>
    <row r="115" spans="2:10">
      <c r="B115" s="144"/>
      <c r="C115" s="1"/>
      <c r="D115" s="1"/>
      <c r="E115" s="59"/>
    </row>
    <row r="116" spans="2:10">
      <c r="B116" s="144"/>
      <c r="C116" s="1"/>
      <c r="D116" s="1"/>
      <c r="E116" s="59"/>
    </row>
    <row r="117" spans="2:10">
      <c r="B117" s="1" t="s">
        <v>285</v>
      </c>
      <c r="C117" s="357">
        <f>+I72+I106</f>
        <v>3.0544899999999999</v>
      </c>
    </row>
    <row r="118" spans="2:10" ht="13.5">
      <c r="B118" s="64"/>
      <c r="C118" s="1"/>
      <c r="D118" s="1"/>
      <c r="E118" s="59"/>
    </row>
    <row r="119" spans="2:10">
      <c r="C119" s="165" t="s">
        <v>476</v>
      </c>
    </row>
    <row r="120" spans="2:10" ht="41.25" thickBot="1">
      <c r="B120" s="169"/>
      <c r="C120" s="307" t="s">
        <v>36</v>
      </c>
      <c r="D120" s="137" t="s">
        <v>90</v>
      </c>
      <c r="E120" s="170" t="s">
        <v>5</v>
      </c>
      <c r="F120" s="36"/>
      <c r="G120" s="36"/>
      <c r="H120" s="36"/>
      <c r="I120" s="36"/>
      <c r="J120" s="36"/>
    </row>
    <row r="121" spans="2:10">
      <c r="B121" s="2" t="s">
        <v>47</v>
      </c>
      <c r="C121" s="173">
        <v>55576.666666666664</v>
      </c>
      <c r="D121" s="70">
        <f>C121/C$139</f>
        <v>0.14453217104259422</v>
      </c>
      <c r="E121" s="4">
        <f t="shared" ref="E121:E138" si="12">+D121*C$117</f>
        <v>0.44147207112789361</v>
      </c>
    </row>
    <row r="122" spans="2:10">
      <c r="B122" s="2" t="s">
        <v>48</v>
      </c>
      <c r="C122" s="173">
        <v>12715</v>
      </c>
      <c r="D122" s="70">
        <f t="shared" ref="D122:D138" si="13">C122/C$139</f>
        <v>3.3066512711688104E-2</v>
      </c>
      <c r="E122" s="4">
        <f t="shared" si="12"/>
        <v>0.10100133241272419</v>
      </c>
    </row>
    <row r="123" spans="2:10">
      <c r="B123" s="2" t="s">
        <v>49</v>
      </c>
      <c r="C123" s="173">
        <v>3032.6666666666665</v>
      </c>
      <c r="D123" s="70">
        <f t="shared" si="13"/>
        <v>7.8867251972981611E-3</v>
      </c>
      <c r="E123" s="4">
        <f t="shared" si="12"/>
        <v>2.4089923247895259E-2</v>
      </c>
    </row>
    <row r="124" spans="2:10">
      <c r="B124" s="2" t="s">
        <v>50</v>
      </c>
      <c r="C124" s="173">
        <v>2190.333333333333</v>
      </c>
      <c r="D124" s="70">
        <f t="shared" si="13"/>
        <v>5.6961608344082443E-3</v>
      </c>
      <c r="E124" s="4">
        <f t="shared" si="12"/>
        <v>1.7398866307091639E-2</v>
      </c>
    </row>
    <row r="125" spans="2:10">
      <c r="B125" s="2" t="s">
        <v>51</v>
      </c>
      <c r="C125" s="173">
        <v>23978</v>
      </c>
      <c r="D125" s="70">
        <f t="shared" si="13"/>
        <v>6.2356967503016697E-2</v>
      </c>
      <c r="E125" s="4">
        <f t="shared" si="12"/>
        <v>0.19046873366828945</v>
      </c>
    </row>
    <row r="126" spans="2:10">
      <c r="B126" s="2" t="s">
        <v>30</v>
      </c>
      <c r="C126" s="173">
        <v>2291.6666666666665</v>
      </c>
      <c r="D126" s="70">
        <f t="shared" si="13"/>
        <v>5.9596873743047755E-3</v>
      </c>
      <c r="E126" s="4">
        <f t="shared" si="12"/>
        <v>1.8203805487940192E-2</v>
      </c>
    </row>
    <row r="127" spans="2:10">
      <c r="B127" s="2" t="s">
        <v>31</v>
      </c>
      <c r="C127" s="173">
        <v>22105</v>
      </c>
      <c r="D127" s="70">
        <f t="shared" si="13"/>
        <v>5.7486060833021269E-2</v>
      </c>
      <c r="E127" s="4">
        <f t="shared" si="12"/>
        <v>0.17559059795385512</v>
      </c>
    </row>
    <row r="128" spans="2:10">
      <c r="B128" s="2" t="s">
        <v>32</v>
      </c>
      <c r="C128" s="173">
        <v>17442.666666666664</v>
      </c>
      <c r="D128" s="70">
        <f t="shared" si="13"/>
        <v>4.5361239406926587E-2</v>
      </c>
      <c r="E128" s="4">
        <f t="shared" si="12"/>
        <v>0.13855545215606319</v>
      </c>
    </row>
    <row r="129" spans="2:5">
      <c r="B129" s="2" t="s">
        <v>33</v>
      </c>
      <c r="C129" s="173">
        <v>76997.333333333328</v>
      </c>
      <c r="D129" s="70">
        <f t="shared" si="13"/>
        <v>0.20023856086769581</v>
      </c>
      <c r="E129" s="4">
        <f t="shared" si="12"/>
        <v>0.6116266817847682</v>
      </c>
    </row>
    <row r="130" spans="2:5">
      <c r="B130" s="2" t="s">
        <v>66</v>
      </c>
      <c r="C130" s="173">
        <v>23891.666666666664</v>
      </c>
      <c r="D130" s="70">
        <f t="shared" si="13"/>
        <v>6.2132449825933786E-2</v>
      </c>
      <c r="E130" s="4">
        <f t="shared" si="12"/>
        <v>0.18978294666881648</v>
      </c>
    </row>
    <row r="131" spans="2:5">
      <c r="B131" s="2" t="s">
        <v>67</v>
      </c>
      <c r="C131" s="173">
        <v>2611</v>
      </c>
      <c r="D131" s="70">
        <f t="shared" si="13"/>
        <v>6.7901427204260815E-3</v>
      </c>
      <c r="E131" s="4">
        <f t="shared" si="12"/>
        <v>2.0740423038114263E-2</v>
      </c>
    </row>
    <row r="132" spans="2:5">
      <c r="B132" s="2" t="s">
        <v>68</v>
      </c>
      <c r="C132" s="173">
        <v>24962.666666666664</v>
      </c>
      <c r="D132" s="70">
        <f t="shared" si="13"/>
        <v>6.4917682630827062E-2</v>
      </c>
      <c r="E132" s="4">
        <f t="shared" si="12"/>
        <v>0.19829041241903494</v>
      </c>
    </row>
    <row r="133" spans="2:5">
      <c r="B133" s="2" t="s">
        <v>69</v>
      </c>
      <c r="C133" s="173">
        <v>54531.333333333328</v>
      </c>
      <c r="D133" s="70">
        <f t="shared" si="13"/>
        <v>0.14181368673629316</v>
      </c>
      <c r="E133" s="4">
        <f t="shared" si="12"/>
        <v>0.43316848799914009</v>
      </c>
    </row>
    <row r="134" spans="2:5">
      <c r="B134" s="2" t="s">
        <v>70</v>
      </c>
      <c r="C134" s="173">
        <v>5019</v>
      </c>
      <c r="D134" s="70">
        <f t="shared" si="13"/>
        <v>1.305236549744102E-2</v>
      </c>
      <c r="E134" s="4">
        <f t="shared" si="12"/>
        <v>3.9868319888278624E-2</v>
      </c>
    </row>
    <row r="135" spans="2:5">
      <c r="B135" s="2" t="s">
        <v>71</v>
      </c>
      <c r="C135" s="173">
        <v>14584.666666666666</v>
      </c>
      <c r="D135" s="70">
        <f t="shared" si="13"/>
        <v>3.7928750745502712E-2</v>
      </c>
      <c r="E135" s="4">
        <f t="shared" si="12"/>
        <v>0.11585298986463058</v>
      </c>
    </row>
    <row r="136" spans="2:5">
      <c r="B136" s="2" t="s">
        <v>72</v>
      </c>
      <c r="C136" s="173">
        <v>38379.666666666664</v>
      </c>
      <c r="D136" s="70">
        <f t="shared" si="13"/>
        <v>9.9809810122193102E-2</v>
      </c>
      <c r="E136" s="4">
        <f t="shared" si="12"/>
        <v>0.30486806692013763</v>
      </c>
    </row>
    <row r="137" spans="2:5">
      <c r="B137" s="30" t="s">
        <v>73</v>
      </c>
      <c r="C137" s="174">
        <v>3531.333333333333</v>
      </c>
      <c r="D137" s="70">
        <f t="shared" si="13"/>
        <v>9.18355316994688E-3</v>
      </c>
      <c r="E137" s="126">
        <f t="shared" si="12"/>
        <v>2.8051071322071044E-2</v>
      </c>
    </row>
    <row r="138" spans="2:5">
      <c r="B138" s="30" t="s">
        <v>74</v>
      </c>
      <c r="C138" s="174">
        <v>687.33333333333326</v>
      </c>
      <c r="D138" s="70">
        <f t="shared" si="13"/>
        <v>1.7874727804823923E-3</v>
      </c>
      <c r="E138" s="126">
        <f t="shared" si="12"/>
        <v>5.4598177332556624E-3</v>
      </c>
    </row>
    <row r="139" spans="2:5" ht="14.25" thickBot="1">
      <c r="B139" s="171" t="s">
        <v>75</v>
      </c>
      <c r="C139" s="175">
        <v>384527.99999999994</v>
      </c>
      <c r="D139" s="172">
        <f>SUM(D121:D138)</f>
        <v>1.0000000000000002</v>
      </c>
      <c r="E139" s="141">
        <f>+SUM(E121:E138)</f>
        <v>3.0544900000000004</v>
      </c>
    </row>
    <row r="143" spans="2:5">
      <c r="B143" s="118" t="s">
        <v>496</v>
      </c>
      <c r="C143" s="12"/>
    </row>
    <row r="144" spans="2:5">
      <c r="B144" s="12" t="s">
        <v>519</v>
      </c>
      <c r="C144" s="12"/>
    </row>
    <row r="145" spans="2:3">
      <c r="B145" s="12"/>
      <c r="C145" s="12"/>
    </row>
    <row r="146" spans="2:3">
      <c r="B146" s="12"/>
      <c r="C146" s="248" t="s">
        <v>528</v>
      </c>
    </row>
    <row r="147" spans="2:3" ht="54.75" thickBot="1">
      <c r="B147" s="110"/>
      <c r="C147" s="342" t="s">
        <v>529</v>
      </c>
    </row>
    <row r="148" spans="2:3">
      <c r="B148" s="12" t="s">
        <v>47</v>
      </c>
      <c r="C148" s="121">
        <v>0</v>
      </c>
    </row>
    <row r="149" spans="2:3">
      <c r="B149" s="12" t="s">
        <v>48</v>
      </c>
      <c r="C149" s="121">
        <v>0</v>
      </c>
    </row>
    <row r="150" spans="2:3">
      <c r="B150" s="12" t="s">
        <v>49</v>
      </c>
      <c r="C150" s="121">
        <v>0</v>
      </c>
    </row>
    <row r="151" spans="2:3">
      <c r="B151" s="12" t="s">
        <v>50</v>
      </c>
      <c r="C151" s="121">
        <v>0</v>
      </c>
    </row>
    <row r="152" spans="2:3">
      <c r="B152" s="12" t="s">
        <v>51</v>
      </c>
      <c r="C152" s="121">
        <v>0</v>
      </c>
    </row>
    <row r="153" spans="2:3">
      <c r="B153" s="12" t="s">
        <v>30</v>
      </c>
      <c r="C153" s="121">
        <v>0</v>
      </c>
    </row>
    <row r="154" spans="2:3">
      <c r="B154" s="12" t="s">
        <v>31</v>
      </c>
      <c r="C154" s="121">
        <v>0</v>
      </c>
    </row>
    <row r="155" spans="2:3">
      <c r="B155" s="12" t="s">
        <v>32</v>
      </c>
      <c r="C155" s="121">
        <v>0</v>
      </c>
    </row>
    <row r="156" spans="2:3">
      <c r="B156" s="12" t="s">
        <v>33</v>
      </c>
      <c r="C156" s="121">
        <v>0</v>
      </c>
    </row>
    <row r="157" spans="2:3">
      <c r="B157" s="12" t="s">
        <v>66</v>
      </c>
      <c r="C157" s="121">
        <v>0</v>
      </c>
    </row>
    <row r="158" spans="2:3">
      <c r="B158" s="12" t="s">
        <v>67</v>
      </c>
      <c r="C158" s="121">
        <v>0</v>
      </c>
    </row>
    <row r="159" spans="2:3">
      <c r="B159" s="12" t="s">
        <v>68</v>
      </c>
      <c r="C159" s="121">
        <v>0</v>
      </c>
    </row>
    <row r="160" spans="2:3">
      <c r="B160" s="12" t="s">
        <v>69</v>
      </c>
      <c r="C160" s="121">
        <v>0</v>
      </c>
    </row>
    <row r="161" spans="2:3">
      <c r="B161" s="12" t="s">
        <v>70</v>
      </c>
      <c r="C161" s="121">
        <v>0</v>
      </c>
    </row>
    <row r="162" spans="2:3">
      <c r="B162" s="12" t="s">
        <v>71</v>
      </c>
      <c r="C162" s="121">
        <v>0</v>
      </c>
    </row>
    <row r="163" spans="2:3">
      <c r="B163" s="12" t="s">
        <v>72</v>
      </c>
      <c r="C163" s="121">
        <v>0</v>
      </c>
    </row>
    <row r="164" spans="2:3">
      <c r="B164" s="12" t="s">
        <v>73</v>
      </c>
      <c r="C164" s="121">
        <v>0</v>
      </c>
    </row>
    <row r="165" spans="2:3">
      <c r="B165" s="12" t="s">
        <v>74</v>
      </c>
      <c r="C165" s="43">
        <f>G6</f>
        <v>5284.3436400000001</v>
      </c>
    </row>
    <row r="166" spans="2:3" ht="13.5" thickBot="1">
      <c r="B166" s="113" t="s">
        <v>75</v>
      </c>
      <c r="C166" s="115">
        <f>SUM(C148:C165)</f>
        <v>5284.3436400000001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FF00FF"/>
  </sheetPr>
  <dimension ref="A1:N157"/>
  <sheetViews>
    <sheetView zoomScaleNormal="100" workbookViewId="0">
      <selection activeCell="E23" sqref="E23:E41"/>
    </sheetView>
  </sheetViews>
  <sheetFormatPr baseColWidth="10" defaultColWidth="11" defaultRowHeight="12.75"/>
  <cols>
    <col min="1" max="1" width="6.75" style="2" customWidth="1"/>
    <col min="2" max="2" width="18.875" style="2" customWidth="1"/>
    <col min="3" max="3" width="23" style="2" customWidth="1"/>
    <col min="4" max="4" width="13.375" style="2" customWidth="1"/>
    <col min="5" max="5" width="19.75" style="2" customWidth="1"/>
    <col min="6" max="6" width="34.75" style="2" customWidth="1"/>
    <col min="7" max="12" width="11" style="2"/>
    <col min="13" max="13" width="17.125" style="2" customWidth="1"/>
    <col min="14" max="16384" width="11" style="2"/>
  </cols>
  <sheetData>
    <row r="1" spans="2:12">
      <c r="K1" s="1"/>
    </row>
    <row r="2" spans="2:12">
      <c r="B2" s="55" t="s">
        <v>60</v>
      </c>
      <c r="K2" s="1"/>
    </row>
    <row r="3" spans="2:12">
      <c r="B3" s="56" t="s">
        <v>513</v>
      </c>
      <c r="K3" s="1"/>
    </row>
    <row r="4" spans="2:12">
      <c r="K4" s="1"/>
    </row>
    <row r="5" spans="2:12">
      <c r="B5" s="55" t="s">
        <v>288</v>
      </c>
      <c r="F5" s="355" t="s">
        <v>395</v>
      </c>
      <c r="G5" s="356">
        <f>+Resumen!D25</f>
        <v>4519.3802300000007</v>
      </c>
      <c r="K5" s="1"/>
    </row>
    <row r="6" spans="2:12">
      <c r="B6" s="59">
        <f>+G7</f>
        <v>1085.3217500000001</v>
      </c>
      <c r="D6" s="351">
        <f>+B6-D41</f>
        <v>0</v>
      </c>
      <c r="F6" s="2" t="s">
        <v>542</v>
      </c>
      <c r="G6" s="1">
        <f>+I74</f>
        <v>3434.0584800000006</v>
      </c>
      <c r="L6" s="1"/>
    </row>
    <row r="7" spans="2:12">
      <c r="F7" s="2" t="s">
        <v>550</v>
      </c>
      <c r="G7" s="1">
        <f>+G5-G6</f>
        <v>1085.3217500000001</v>
      </c>
      <c r="L7" s="1"/>
    </row>
    <row r="8" spans="2:12">
      <c r="B8" s="55" t="s">
        <v>287</v>
      </c>
      <c r="K8" s="1"/>
    </row>
    <row r="9" spans="2:12">
      <c r="B9" s="2" t="s">
        <v>52</v>
      </c>
      <c r="K9" s="1"/>
    </row>
    <row r="10" spans="2:12">
      <c r="B10" s="2" t="s">
        <v>165</v>
      </c>
      <c r="K10" s="1"/>
    </row>
    <row r="11" spans="2:12">
      <c r="K11" s="1"/>
    </row>
    <row r="12" spans="2:12">
      <c r="B12" s="55" t="s">
        <v>289</v>
      </c>
      <c r="K12" s="1"/>
    </row>
    <row r="13" spans="2:12">
      <c r="B13" s="2" t="s">
        <v>163</v>
      </c>
      <c r="K13" s="1"/>
    </row>
    <row r="14" spans="2:12">
      <c r="B14" s="2" t="s">
        <v>147</v>
      </c>
      <c r="K14" s="1"/>
    </row>
    <row r="15" spans="2:12">
      <c r="B15" s="183" t="s">
        <v>148</v>
      </c>
      <c r="K15" s="1"/>
    </row>
    <row r="16" spans="2:12">
      <c r="B16" s="183"/>
      <c r="K16" s="1"/>
    </row>
    <row r="17" spans="1:11">
      <c r="K17" s="1"/>
    </row>
    <row r="18" spans="1:11">
      <c r="K18" s="1"/>
    </row>
    <row r="19" spans="1:11">
      <c r="B19" s="2" t="s">
        <v>63</v>
      </c>
      <c r="K19" s="1"/>
    </row>
    <row r="20" spans="1:11">
      <c r="E20" s="197" t="s">
        <v>234</v>
      </c>
      <c r="F20" s="197" t="s">
        <v>231</v>
      </c>
      <c r="K20" s="1"/>
    </row>
    <row r="21" spans="1:11">
      <c r="C21" s="260" t="s">
        <v>94</v>
      </c>
      <c r="K21" s="1"/>
    </row>
    <row r="22" spans="1:11" ht="41.25" thickBot="1">
      <c r="A22" s="57"/>
      <c r="B22" s="137"/>
      <c r="C22" s="137" t="s">
        <v>396</v>
      </c>
      <c r="D22" s="176" t="s">
        <v>64</v>
      </c>
      <c r="E22" s="176" t="s">
        <v>88</v>
      </c>
      <c r="F22" s="176" t="s">
        <v>54</v>
      </c>
      <c r="G22" s="137" t="s">
        <v>80</v>
      </c>
      <c r="H22" s="137" t="s">
        <v>45</v>
      </c>
      <c r="I22" s="137" t="s">
        <v>46</v>
      </c>
    </row>
    <row r="23" spans="1:11">
      <c r="B23" s="2" t="s">
        <v>47</v>
      </c>
      <c r="C23" s="1">
        <v>8400674</v>
      </c>
      <c r="D23" s="1">
        <f t="shared" ref="D23:D40" si="0">+I48+E111</f>
        <v>143.68880092888776</v>
      </c>
      <c r="E23" s="1">
        <f>E84</f>
        <v>0</v>
      </c>
      <c r="F23" s="1">
        <f>+E23+D23</f>
        <v>143.68880092888776</v>
      </c>
      <c r="G23" s="4">
        <f t="shared" ref="G23:G41" si="1">F23*1000/C23</f>
        <v>1.7104437206929796E-2</v>
      </c>
      <c r="H23" s="4">
        <f>G23-G$41</f>
        <v>-6.7593057799008802E-3</v>
      </c>
      <c r="I23" s="1">
        <f t="shared" ref="I23:I41" si="2">H23*C23/1000</f>
        <v>-56.782724323263047</v>
      </c>
      <c r="K23" s="71"/>
    </row>
    <row r="24" spans="1:11">
      <c r="B24" s="2" t="s">
        <v>48</v>
      </c>
      <c r="C24" s="1">
        <v>1321616</v>
      </c>
      <c r="D24" s="1">
        <f t="shared" si="0"/>
        <v>17.481050378486646</v>
      </c>
      <c r="E24" s="1">
        <f t="shared" ref="E24:E41" si="3">E85</f>
        <v>0</v>
      </c>
      <c r="F24" s="1">
        <f t="shared" ref="F24:F40" si="4">+E24+D24</f>
        <v>17.481050378486646</v>
      </c>
      <c r="G24" s="4">
        <f t="shared" si="1"/>
        <v>1.3227026896229045E-2</v>
      </c>
      <c r="H24" s="4">
        <f t="shared" ref="H24:H41" si="5">G24-G$41</f>
        <v>-1.0636716090601631E-2</v>
      </c>
      <c r="I24" s="1">
        <f t="shared" si="2"/>
        <v>-14.057654172796566</v>
      </c>
      <c r="K24" s="71"/>
    </row>
    <row r="25" spans="1:11">
      <c r="B25" s="2" t="s">
        <v>49</v>
      </c>
      <c r="C25" s="1">
        <v>1056492.5</v>
      </c>
      <c r="D25" s="1">
        <f t="shared" si="0"/>
        <v>11.946942451179645</v>
      </c>
      <c r="E25" s="1">
        <f t="shared" si="3"/>
        <v>0</v>
      </c>
      <c r="F25" s="1">
        <f t="shared" si="4"/>
        <v>11.946942451179645</v>
      </c>
      <c r="G25" s="4">
        <f t="shared" si="1"/>
        <v>1.1308118563245498E-2</v>
      </c>
      <c r="H25" s="4">
        <f t="shared" si="5"/>
        <v>-1.2555624423585179E-2</v>
      </c>
      <c r="I25" s="1">
        <f t="shared" si="2"/>
        <v>-13.264923036334565</v>
      </c>
      <c r="K25" s="71"/>
    </row>
    <row r="26" spans="1:11">
      <c r="B26" s="2" t="s">
        <v>50</v>
      </c>
      <c r="C26" s="1">
        <v>1103960.5</v>
      </c>
      <c r="D26" s="1">
        <f t="shared" si="0"/>
        <v>11.99679927935358</v>
      </c>
      <c r="E26" s="1">
        <f t="shared" si="3"/>
        <v>0</v>
      </c>
      <c r="F26" s="1">
        <f t="shared" si="4"/>
        <v>11.99679927935358</v>
      </c>
      <c r="G26" s="4">
        <f t="shared" si="1"/>
        <v>1.0867054826104358E-2</v>
      </c>
      <c r="H26" s="4">
        <f t="shared" si="5"/>
        <v>-1.2996688160726319E-2</v>
      </c>
      <c r="I26" s="1">
        <f t="shared" si="2"/>
        <v>-14.347830360259508</v>
      </c>
      <c r="K26" s="71"/>
    </row>
    <row r="27" spans="1:11">
      <c r="B27" s="2" t="s">
        <v>51</v>
      </c>
      <c r="C27" s="1">
        <v>2102560.5</v>
      </c>
      <c r="D27" s="1">
        <f t="shared" si="0"/>
        <v>31.908370031319656</v>
      </c>
      <c r="E27" s="1">
        <f t="shared" si="3"/>
        <v>0</v>
      </c>
      <c r="F27" s="1">
        <f t="shared" si="4"/>
        <v>31.908370031319656</v>
      </c>
      <c r="G27" s="4">
        <f t="shared" si="1"/>
        <v>1.5175958090775345E-2</v>
      </c>
      <c r="H27" s="4">
        <f t="shared" si="5"/>
        <v>-8.6877848960553311E-3</v>
      </c>
      <c r="I27" s="1">
        <f t="shared" si="2"/>
        <v>-18.266593354942547</v>
      </c>
      <c r="K27" s="71"/>
    </row>
    <row r="28" spans="1:11">
      <c r="B28" s="2" t="s">
        <v>30</v>
      </c>
      <c r="C28" s="1">
        <v>586917.5</v>
      </c>
      <c r="D28" s="1">
        <f t="shared" si="0"/>
        <v>19.670919149264137</v>
      </c>
      <c r="E28" s="1">
        <f t="shared" si="3"/>
        <v>0</v>
      </c>
      <c r="F28" s="1">
        <f t="shared" si="4"/>
        <v>19.670919149264137</v>
      </c>
      <c r="G28" s="4">
        <f t="shared" si="1"/>
        <v>3.3515645979654951E-2</v>
      </c>
      <c r="H28" s="4">
        <f t="shared" si="5"/>
        <v>9.6519029928242746E-3</v>
      </c>
      <c r="I28" s="1">
        <f t="shared" si="2"/>
        <v>5.6648707747909413</v>
      </c>
      <c r="K28" s="71"/>
    </row>
    <row r="29" spans="1:11">
      <c r="B29" s="2" t="s">
        <v>31</v>
      </c>
      <c r="C29" s="1">
        <v>2483421</v>
      </c>
      <c r="D29" s="1">
        <f t="shared" si="0"/>
        <v>49.38943697279413</v>
      </c>
      <c r="E29" s="1">
        <f t="shared" si="3"/>
        <v>0</v>
      </c>
      <c r="F29" s="1">
        <f t="shared" si="4"/>
        <v>49.38943697279413</v>
      </c>
      <c r="G29" s="4">
        <f t="shared" si="1"/>
        <v>1.9887661807158001E-2</v>
      </c>
      <c r="H29" s="4">
        <f t="shared" si="5"/>
        <v>-3.9760811796726754E-3</v>
      </c>
      <c r="I29" s="1">
        <f t="shared" si="2"/>
        <v>-9.8742834993038961</v>
      </c>
      <c r="K29" s="71"/>
    </row>
    <row r="30" spans="1:11">
      <c r="B30" s="2" t="s">
        <v>32</v>
      </c>
      <c r="C30" s="1">
        <v>2068901</v>
      </c>
      <c r="D30" s="1">
        <f t="shared" si="0"/>
        <v>25.707427027186245</v>
      </c>
      <c r="E30" s="1">
        <f t="shared" si="3"/>
        <v>0</v>
      </c>
      <c r="F30" s="1">
        <f t="shared" si="4"/>
        <v>25.707427027186245</v>
      </c>
      <c r="G30" s="4">
        <f t="shared" si="1"/>
        <v>1.2425643869468015E-2</v>
      </c>
      <c r="H30" s="4">
        <f t="shared" si="5"/>
        <v>-1.1438099117362661E-2</v>
      </c>
      <c r="I30" s="1">
        <f t="shared" si="2"/>
        <v>-23.664294702010729</v>
      </c>
      <c r="K30" s="71"/>
    </row>
    <row r="31" spans="1:11">
      <c r="B31" s="2" t="s">
        <v>33</v>
      </c>
      <c r="C31" s="1">
        <v>7513504.5</v>
      </c>
      <c r="D31" s="1">
        <f t="shared" si="0"/>
        <v>158.24729988188864</v>
      </c>
      <c r="E31" s="1">
        <f t="shared" si="3"/>
        <v>0</v>
      </c>
      <c r="F31" s="1">
        <f t="shared" si="4"/>
        <v>158.24729988188864</v>
      </c>
      <c r="G31" s="4">
        <f t="shared" si="1"/>
        <v>2.106171625795774E-2</v>
      </c>
      <c r="H31" s="4">
        <f t="shared" si="5"/>
        <v>-2.8020267288729368E-3</v>
      </c>
      <c r="I31" s="1">
        <f t="shared" si="2"/>
        <v>-21.053040436507089</v>
      </c>
      <c r="K31" s="71"/>
    </row>
    <row r="32" spans="1:11">
      <c r="B32" s="2" t="s">
        <v>66</v>
      </c>
      <c r="C32" s="1">
        <v>4992766.5</v>
      </c>
      <c r="D32" s="1">
        <f t="shared" si="0"/>
        <v>60.611923161026205</v>
      </c>
      <c r="E32" s="1">
        <f t="shared" si="3"/>
        <v>0</v>
      </c>
      <c r="F32" s="1">
        <f t="shared" si="4"/>
        <v>60.611923161026205</v>
      </c>
      <c r="G32" s="4">
        <f t="shared" si="1"/>
        <v>1.2139947494245166E-2</v>
      </c>
      <c r="H32" s="4">
        <f t="shared" si="5"/>
        <v>-1.1723795492585511E-2</v>
      </c>
      <c r="I32" s="1">
        <f t="shared" si="2"/>
        <v>-58.534173388231942</v>
      </c>
      <c r="K32" s="71"/>
    </row>
    <row r="33" spans="1:11">
      <c r="B33" s="2" t="s">
        <v>67</v>
      </c>
      <c r="C33" s="1">
        <v>1096314.5</v>
      </c>
      <c r="D33" s="1">
        <f t="shared" si="0"/>
        <v>13.187131052006325</v>
      </c>
      <c r="E33" s="1">
        <f t="shared" si="3"/>
        <v>0</v>
      </c>
      <c r="F33" s="1">
        <f t="shared" si="4"/>
        <v>13.187131052006325</v>
      </c>
      <c r="G33" s="4">
        <f t="shared" si="1"/>
        <v>1.2028602241424633E-2</v>
      </c>
      <c r="H33" s="4">
        <f t="shared" si="5"/>
        <v>-1.1835140745406043E-2</v>
      </c>
      <c r="I33" s="1">
        <f t="shared" si="2"/>
        <v>-12.975036408729453</v>
      </c>
      <c r="K33" s="71"/>
    </row>
    <row r="34" spans="1:11">
      <c r="B34" s="2" t="s">
        <v>68</v>
      </c>
      <c r="C34" s="1">
        <v>2740521</v>
      </c>
      <c r="D34" s="1">
        <f t="shared" si="0"/>
        <v>29.476333966402567</v>
      </c>
      <c r="E34" s="1">
        <f t="shared" si="3"/>
        <v>0</v>
      </c>
      <c r="F34" s="1">
        <f t="shared" si="4"/>
        <v>29.476333966402567</v>
      </c>
      <c r="G34" s="4">
        <f t="shared" si="1"/>
        <v>1.0755740958161812E-2</v>
      </c>
      <c r="H34" s="4">
        <f t="shared" si="5"/>
        <v>-1.3108002028668865E-2</v>
      </c>
      <c r="I34" s="1">
        <f t="shared" si="2"/>
        <v>-35.92275482760963</v>
      </c>
      <c r="K34" s="71"/>
    </row>
    <row r="35" spans="1:11">
      <c r="B35" s="2" t="s">
        <v>69</v>
      </c>
      <c r="C35" s="1">
        <v>6445718</v>
      </c>
      <c r="D35" s="1">
        <f t="shared" si="0"/>
        <v>398.37977490834834</v>
      </c>
      <c r="E35" s="1">
        <f t="shared" si="3"/>
        <v>0</v>
      </c>
      <c r="F35" s="1">
        <f t="shared" si="4"/>
        <v>398.37977490834834</v>
      </c>
      <c r="G35" s="4">
        <f t="shared" si="1"/>
        <v>6.1805337265506861E-2</v>
      </c>
      <c r="H35" s="4">
        <f t="shared" si="5"/>
        <v>3.7941594278676188E-2</v>
      </c>
      <c r="I35" s="1">
        <f t="shared" si="2"/>
        <v>244.56081719076013</v>
      </c>
      <c r="K35" s="71"/>
    </row>
    <row r="36" spans="1:11">
      <c r="B36" s="2" t="s">
        <v>70</v>
      </c>
      <c r="C36" s="1">
        <v>1467053</v>
      </c>
      <c r="D36" s="1">
        <f t="shared" si="0"/>
        <v>66.584907017662715</v>
      </c>
      <c r="E36" s="1">
        <f t="shared" si="3"/>
        <v>0</v>
      </c>
      <c r="F36" s="1">
        <f t="shared" si="4"/>
        <v>66.584907017662715</v>
      </c>
      <c r="G36" s="4">
        <f t="shared" si="1"/>
        <v>4.5386844931752782E-2</v>
      </c>
      <c r="H36" s="4">
        <f t="shared" si="5"/>
        <v>2.1523101944922105E-2</v>
      </c>
      <c r="I36" s="1">
        <f t="shared" si="2"/>
        <v>31.575531277603808</v>
      </c>
      <c r="K36" s="71"/>
    </row>
    <row r="37" spans="1:11">
      <c r="B37" s="2" t="s">
        <v>71</v>
      </c>
      <c r="C37" s="1">
        <v>640633</v>
      </c>
      <c r="D37" s="1">
        <f t="shared" si="0"/>
        <v>10.825163817266063</v>
      </c>
      <c r="E37" s="1">
        <f t="shared" si="3"/>
        <v>6.5798535980889987</v>
      </c>
      <c r="F37" s="1">
        <f t="shared" si="4"/>
        <v>17.405017415355061</v>
      </c>
      <c r="G37" s="4">
        <f t="shared" si="1"/>
        <v>2.7168468398217172E-2</v>
      </c>
      <c r="H37" s="4">
        <f t="shared" si="5"/>
        <v>3.3047254113864957E-3</v>
      </c>
      <c r="I37" s="1">
        <f t="shared" si="2"/>
        <v>2.1171161544727646</v>
      </c>
      <c r="K37" s="71"/>
    </row>
    <row r="38" spans="1:11">
      <c r="B38" s="2" t="s">
        <v>72</v>
      </c>
      <c r="C38" s="1">
        <v>2189121</v>
      </c>
      <c r="D38" s="1">
        <f t="shared" si="0"/>
        <v>22.722249440271771</v>
      </c>
      <c r="E38" s="1">
        <f t="shared" si="3"/>
        <v>22.484161272526055</v>
      </c>
      <c r="F38" s="1">
        <f t="shared" si="4"/>
        <v>45.206410712797826</v>
      </c>
      <c r="G38" s="4">
        <f t="shared" si="1"/>
        <v>2.0650485154908214E-2</v>
      </c>
      <c r="H38" s="4">
        <f t="shared" si="5"/>
        <v>-3.2132578319224621E-3</v>
      </c>
      <c r="I38" s="1">
        <f t="shared" si="2"/>
        <v>-7.0342101982759324</v>
      </c>
      <c r="K38" s="71"/>
    </row>
    <row r="39" spans="1:11">
      <c r="B39" s="2" t="s">
        <v>73</v>
      </c>
      <c r="C39" s="1">
        <v>318027.5</v>
      </c>
      <c r="D39" s="1">
        <f t="shared" si="0"/>
        <v>9.676941077827852</v>
      </c>
      <c r="E39" s="1">
        <f t="shared" si="3"/>
        <v>0</v>
      </c>
      <c r="F39" s="1">
        <f t="shared" si="4"/>
        <v>9.676941077827852</v>
      </c>
      <c r="G39" s="4">
        <f t="shared" si="1"/>
        <v>3.0428000967928411E-2</v>
      </c>
      <c r="H39" s="4">
        <f t="shared" si="5"/>
        <v>6.5642579810977347E-3</v>
      </c>
      <c r="I39" s="1">
        <f t="shared" si="2"/>
        <v>2.0876145550835599</v>
      </c>
      <c r="K39" s="71"/>
    </row>
    <row r="40" spans="1:11">
      <c r="B40" s="30" t="s">
        <v>74</v>
      </c>
      <c r="C40" s="106">
        <v>169659.5</v>
      </c>
      <c r="D40" s="106">
        <f t="shared" si="0"/>
        <v>3.8202794588279199</v>
      </c>
      <c r="E40" s="1">
        <f t="shared" si="3"/>
        <v>0</v>
      </c>
      <c r="F40" s="106">
        <f t="shared" si="4"/>
        <v>3.8202794588279199</v>
      </c>
      <c r="G40" s="126">
        <f t="shared" si="1"/>
        <v>2.2517333004210903E-2</v>
      </c>
      <c r="H40" s="126">
        <f t="shared" si="5"/>
        <v>-1.3464099826197735E-3</v>
      </c>
      <c r="I40" s="106">
        <f t="shared" si="2"/>
        <v>-0.22843124444627946</v>
      </c>
      <c r="K40" s="71"/>
    </row>
    <row r="41" spans="1:11" ht="13.5" thickBot="1">
      <c r="A41" s="55"/>
      <c r="B41" s="138" t="s">
        <v>75</v>
      </c>
      <c r="C41" s="139">
        <v>46697861.5</v>
      </c>
      <c r="D41" s="140">
        <f>SUM(D23:D40)</f>
        <v>1085.3217500000001</v>
      </c>
      <c r="E41" s="140">
        <f t="shared" si="3"/>
        <v>29.064014870615054</v>
      </c>
      <c r="F41" s="140">
        <f>SUM(F23:F40)</f>
        <v>1114.3857648706153</v>
      </c>
      <c r="G41" s="141">
        <f t="shared" si="1"/>
        <v>2.3863742986830676E-2</v>
      </c>
      <c r="H41" s="142">
        <f t="shared" si="5"/>
        <v>0</v>
      </c>
      <c r="I41" s="139">
        <f t="shared" si="2"/>
        <v>0</v>
      </c>
      <c r="K41" s="71"/>
    </row>
    <row r="42" spans="1:11">
      <c r="B42" s="2" t="s">
        <v>87</v>
      </c>
      <c r="C42" s="1">
        <f>C41-C37-C38</f>
        <v>43868107.5</v>
      </c>
      <c r="D42" s="1"/>
      <c r="E42" s="1"/>
    </row>
    <row r="43" spans="1:11">
      <c r="C43" s="1"/>
      <c r="D43" s="1"/>
      <c r="E43" s="1"/>
      <c r="F43" s="1"/>
      <c r="G43" s="1"/>
    </row>
    <row r="44" spans="1:11">
      <c r="C44" s="1"/>
      <c r="D44" s="1"/>
      <c r="E44" s="1"/>
    </row>
    <row r="45" spans="1:11">
      <c r="B45" s="143" t="s">
        <v>172</v>
      </c>
      <c r="C45" s="1"/>
      <c r="D45" s="1"/>
      <c r="E45" s="1"/>
    </row>
    <row r="47" spans="1:11" ht="13.5" thickBot="1">
      <c r="B47" s="273" t="s">
        <v>219</v>
      </c>
      <c r="C47" s="274" t="s">
        <v>118</v>
      </c>
      <c r="D47" s="274" t="s">
        <v>119</v>
      </c>
      <c r="E47" s="274" t="s">
        <v>120</v>
      </c>
      <c r="F47" s="275" t="s">
        <v>166</v>
      </c>
      <c r="G47" s="274" t="s">
        <v>122</v>
      </c>
      <c r="H47" s="274" t="s">
        <v>123</v>
      </c>
      <c r="I47" s="298" t="s">
        <v>21</v>
      </c>
      <c r="J47" s="273" t="s">
        <v>220</v>
      </c>
      <c r="K47" s="66"/>
    </row>
    <row r="48" spans="1:11">
      <c r="B48" s="12" t="s">
        <v>47</v>
      </c>
      <c r="C48" s="203">
        <v>0</v>
      </c>
      <c r="D48" s="203">
        <v>0</v>
      </c>
      <c r="E48" s="203">
        <v>0</v>
      </c>
      <c r="F48" s="203">
        <v>15.164129999999998</v>
      </c>
      <c r="G48" s="203">
        <v>0</v>
      </c>
      <c r="H48" s="203">
        <v>0</v>
      </c>
      <c r="I48" s="67">
        <f>SUM(C48:H48)</f>
        <v>15.164129999999998</v>
      </c>
      <c r="J48" s="67"/>
      <c r="K48" s="67"/>
    </row>
    <row r="49" spans="2:11">
      <c r="B49" s="12" t="s">
        <v>48</v>
      </c>
      <c r="C49" s="203">
        <v>0</v>
      </c>
      <c r="D49" s="203">
        <v>0</v>
      </c>
      <c r="E49" s="203">
        <v>0</v>
      </c>
      <c r="F49" s="203">
        <v>0</v>
      </c>
      <c r="G49" s="203">
        <v>0</v>
      </c>
      <c r="H49" s="203">
        <v>0</v>
      </c>
      <c r="I49" s="67">
        <f t="shared" ref="I49:I73" si="6">SUM(C49:H49)</f>
        <v>0</v>
      </c>
      <c r="J49" s="67"/>
      <c r="K49" s="67"/>
    </row>
    <row r="50" spans="2:11">
      <c r="B50" s="12" t="s">
        <v>49</v>
      </c>
      <c r="C50" s="203">
        <v>0</v>
      </c>
      <c r="D50" s="203">
        <v>0</v>
      </c>
      <c r="E50" s="203">
        <v>0</v>
      </c>
      <c r="F50" s="203">
        <v>0</v>
      </c>
      <c r="G50" s="203">
        <v>0</v>
      </c>
      <c r="H50" s="203">
        <v>0</v>
      </c>
      <c r="I50" s="67">
        <f t="shared" si="6"/>
        <v>0</v>
      </c>
      <c r="J50" s="67"/>
      <c r="K50" s="67"/>
    </row>
    <row r="51" spans="2:11">
      <c r="B51" s="12" t="s">
        <v>50</v>
      </c>
      <c r="C51" s="203">
        <v>0</v>
      </c>
      <c r="D51" s="203">
        <v>0</v>
      </c>
      <c r="E51" s="203">
        <v>0</v>
      </c>
      <c r="F51" s="203">
        <v>0</v>
      </c>
      <c r="G51" s="203">
        <v>0</v>
      </c>
      <c r="H51" s="203">
        <v>0</v>
      </c>
      <c r="I51" s="67">
        <f t="shared" si="6"/>
        <v>0</v>
      </c>
      <c r="J51" s="67"/>
      <c r="K51" s="67"/>
    </row>
    <row r="52" spans="2:11">
      <c r="B52" s="12" t="s">
        <v>51</v>
      </c>
      <c r="C52" s="203">
        <v>0</v>
      </c>
      <c r="D52" s="203">
        <v>0</v>
      </c>
      <c r="E52" s="203">
        <v>0</v>
      </c>
      <c r="F52" s="203">
        <v>0</v>
      </c>
      <c r="G52" s="203">
        <v>0</v>
      </c>
      <c r="H52" s="203">
        <v>0</v>
      </c>
      <c r="I52" s="67">
        <f t="shared" si="6"/>
        <v>0</v>
      </c>
      <c r="J52" s="67"/>
      <c r="K52" s="67"/>
    </row>
    <row r="53" spans="2:11">
      <c r="B53" s="12" t="s">
        <v>30</v>
      </c>
      <c r="C53" s="203">
        <v>0</v>
      </c>
      <c r="D53" s="203">
        <v>0</v>
      </c>
      <c r="E53" s="203">
        <v>0</v>
      </c>
      <c r="F53" s="203">
        <v>12.85923</v>
      </c>
      <c r="G53" s="203">
        <v>0</v>
      </c>
      <c r="H53" s="203">
        <v>0</v>
      </c>
      <c r="I53" s="67">
        <f t="shared" si="6"/>
        <v>12.85923</v>
      </c>
      <c r="J53" s="67"/>
      <c r="K53" s="67"/>
    </row>
    <row r="54" spans="2:11">
      <c r="B54" s="12" t="s">
        <v>31</v>
      </c>
      <c r="C54" s="203">
        <v>0</v>
      </c>
      <c r="D54" s="203">
        <v>0</v>
      </c>
      <c r="E54" s="203">
        <v>0</v>
      </c>
      <c r="F54" s="203">
        <v>25.370909999999999</v>
      </c>
      <c r="G54" s="203">
        <v>0</v>
      </c>
      <c r="H54" s="203">
        <v>0</v>
      </c>
      <c r="I54" s="67">
        <f t="shared" si="6"/>
        <v>25.370909999999999</v>
      </c>
      <c r="J54" s="67"/>
      <c r="K54" s="67"/>
    </row>
    <row r="55" spans="2:11">
      <c r="B55" s="12" t="s">
        <v>32</v>
      </c>
      <c r="C55" s="203">
        <v>0</v>
      </c>
      <c r="D55" s="203">
        <v>0</v>
      </c>
      <c r="E55" s="203">
        <v>0</v>
      </c>
      <c r="F55" s="203">
        <v>0</v>
      </c>
      <c r="G55" s="203">
        <v>0</v>
      </c>
      <c r="H55" s="203">
        <v>0</v>
      </c>
      <c r="I55" s="67">
        <f t="shared" si="6"/>
        <v>0</v>
      </c>
      <c r="J55" s="67"/>
      <c r="K55" s="67"/>
    </row>
    <row r="56" spans="2:11">
      <c r="B56" s="12" t="s">
        <v>33</v>
      </c>
      <c r="C56" s="203">
        <v>0</v>
      </c>
      <c r="D56" s="203">
        <v>0</v>
      </c>
      <c r="E56" s="203">
        <v>0</v>
      </c>
      <c r="F56" s="203">
        <v>27.85923</v>
      </c>
      <c r="G56" s="203">
        <v>0</v>
      </c>
      <c r="H56" s="203">
        <v>0</v>
      </c>
      <c r="I56" s="67">
        <f t="shared" si="6"/>
        <v>27.85923</v>
      </c>
      <c r="J56" s="67"/>
      <c r="K56" s="67"/>
    </row>
    <row r="57" spans="2:11">
      <c r="B57" s="12" t="s">
        <v>66</v>
      </c>
      <c r="C57" s="203">
        <v>0</v>
      </c>
      <c r="D57" s="203">
        <v>0</v>
      </c>
      <c r="E57" s="203">
        <v>0</v>
      </c>
      <c r="F57" s="203">
        <v>6</v>
      </c>
      <c r="G57" s="203">
        <v>0</v>
      </c>
      <c r="H57" s="203">
        <v>0</v>
      </c>
      <c r="I57" s="67">
        <f t="shared" si="6"/>
        <v>6</v>
      </c>
      <c r="J57" s="67"/>
      <c r="K57" s="67"/>
    </row>
    <row r="58" spans="2:11">
      <c r="B58" s="12" t="s">
        <v>67</v>
      </c>
      <c r="C58" s="203">
        <v>0</v>
      </c>
      <c r="D58" s="203">
        <v>0</v>
      </c>
      <c r="E58" s="203">
        <v>0</v>
      </c>
      <c r="F58" s="203">
        <v>0</v>
      </c>
      <c r="G58" s="203">
        <v>0</v>
      </c>
      <c r="H58" s="203">
        <v>0</v>
      </c>
      <c r="I58" s="67">
        <f t="shared" si="6"/>
        <v>0</v>
      </c>
      <c r="J58" s="67"/>
      <c r="K58" s="67"/>
    </row>
    <row r="59" spans="2:11">
      <c r="B59" s="12" t="s">
        <v>68</v>
      </c>
      <c r="C59" s="203">
        <v>0</v>
      </c>
      <c r="D59" s="203">
        <v>0</v>
      </c>
      <c r="E59" s="203">
        <v>0</v>
      </c>
      <c r="F59" s="203">
        <v>6</v>
      </c>
      <c r="G59" s="203">
        <v>0</v>
      </c>
      <c r="H59" s="203">
        <v>0</v>
      </c>
      <c r="I59" s="67">
        <f t="shared" si="6"/>
        <v>6</v>
      </c>
      <c r="J59" s="67"/>
      <c r="K59" s="67"/>
    </row>
    <row r="60" spans="2:11">
      <c r="B60" s="12" t="s">
        <v>69</v>
      </c>
      <c r="C60" s="203">
        <v>0</v>
      </c>
      <c r="D60" s="203">
        <v>36.803309999999996</v>
      </c>
      <c r="E60" s="203">
        <v>0</v>
      </c>
      <c r="F60" s="203">
        <v>269.89598999999998</v>
      </c>
      <c r="G60" s="203">
        <v>0</v>
      </c>
      <c r="H60" s="203">
        <v>0</v>
      </c>
      <c r="I60" s="67">
        <f t="shared" si="6"/>
        <v>306.69929999999999</v>
      </c>
      <c r="J60" s="67"/>
      <c r="K60" s="67"/>
    </row>
    <row r="61" spans="2:11">
      <c r="B61" s="12" t="s">
        <v>70</v>
      </c>
      <c r="C61" s="203">
        <v>0</v>
      </c>
      <c r="D61" s="203">
        <v>0</v>
      </c>
      <c r="E61" s="203">
        <v>0</v>
      </c>
      <c r="F61" s="203">
        <v>44.610510000000005</v>
      </c>
      <c r="G61" s="203">
        <v>0</v>
      </c>
      <c r="H61" s="203">
        <v>0</v>
      </c>
      <c r="I61" s="67">
        <f t="shared" si="6"/>
        <v>44.610510000000005</v>
      </c>
      <c r="J61" s="67"/>
      <c r="K61" s="67"/>
    </row>
    <row r="62" spans="2:11">
      <c r="B62" s="12" t="s">
        <v>71</v>
      </c>
      <c r="C62" s="203">
        <v>0</v>
      </c>
      <c r="D62" s="203">
        <v>0</v>
      </c>
      <c r="E62" s="203">
        <v>0</v>
      </c>
      <c r="F62" s="203">
        <v>0</v>
      </c>
      <c r="G62" s="203">
        <v>0</v>
      </c>
      <c r="H62" s="203">
        <v>0</v>
      </c>
      <c r="I62" s="67">
        <f t="shared" si="6"/>
        <v>0</v>
      </c>
      <c r="J62" s="67"/>
      <c r="K62" s="67"/>
    </row>
    <row r="63" spans="2:11">
      <c r="B63" s="12" t="s">
        <v>72</v>
      </c>
      <c r="C63" s="203">
        <v>0</v>
      </c>
      <c r="D63" s="203">
        <v>0</v>
      </c>
      <c r="E63" s="203">
        <v>0</v>
      </c>
      <c r="F63" s="203">
        <v>0</v>
      </c>
      <c r="G63" s="203">
        <v>0</v>
      </c>
      <c r="H63" s="203">
        <v>0</v>
      </c>
      <c r="I63" s="67">
        <f t="shared" si="6"/>
        <v>0</v>
      </c>
      <c r="J63" s="67"/>
      <c r="K63" s="67"/>
    </row>
    <row r="64" spans="2:11">
      <c r="B64" s="12" t="s">
        <v>73</v>
      </c>
      <c r="C64" s="203">
        <v>0</v>
      </c>
      <c r="D64" s="203">
        <v>0</v>
      </c>
      <c r="E64" s="203">
        <v>0</v>
      </c>
      <c r="F64" s="203">
        <v>6</v>
      </c>
      <c r="G64" s="203">
        <v>0</v>
      </c>
      <c r="H64" s="203">
        <v>0</v>
      </c>
      <c r="I64" s="67">
        <f t="shared" si="6"/>
        <v>6</v>
      </c>
      <c r="J64" s="67"/>
      <c r="K64" s="67"/>
    </row>
    <row r="65" spans="2:14">
      <c r="B65" s="12" t="s">
        <v>74</v>
      </c>
      <c r="C65" s="210">
        <v>0</v>
      </c>
      <c r="D65" s="210">
        <v>0</v>
      </c>
      <c r="E65" s="203">
        <v>0</v>
      </c>
      <c r="F65" s="210">
        <v>0</v>
      </c>
      <c r="G65" s="203">
        <v>0</v>
      </c>
      <c r="H65" s="203">
        <v>0</v>
      </c>
      <c r="I65" s="67">
        <f t="shared" si="6"/>
        <v>0</v>
      </c>
      <c r="J65" s="67"/>
      <c r="K65" s="67"/>
    </row>
    <row r="66" spans="2:14" ht="13.5">
      <c r="B66" s="14" t="s">
        <v>116</v>
      </c>
      <c r="C66" s="267">
        <f>SUM(C48:C65)</f>
        <v>0</v>
      </c>
      <c r="D66" s="267">
        <f t="shared" ref="D66:H66" si="7">SUM(D48:D65)</f>
        <v>36.803309999999996</v>
      </c>
      <c r="E66" s="267">
        <f t="shared" si="7"/>
        <v>0</v>
      </c>
      <c r="F66" s="267">
        <f t="shared" si="7"/>
        <v>413.76</v>
      </c>
      <c r="G66" s="267">
        <f t="shared" si="7"/>
        <v>0</v>
      </c>
      <c r="H66" s="267">
        <f t="shared" si="7"/>
        <v>0</v>
      </c>
      <c r="I66" s="267">
        <f>SUM(I48:I65)</f>
        <v>450.56331</v>
      </c>
      <c r="J66" s="67"/>
      <c r="K66" s="67"/>
    </row>
    <row r="67" spans="2:14">
      <c r="B67" s="12" t="s">
        <v>24</v>
      </c>
      <c r="C67" s="203">
        <v>613.20440000000008</v>
      </c>
      <c r="D67" s="203">
        <v>21.554039999999997</v>
      </c>
      <c r="E67" s="203">
        <v>0</v>
      </c>
      <c r="F67" s="203">
        <v>0</v>
      </c>
      <c r="G67" s="203">
        <v>0</v>
      </c>
      <c r="H67" s="203">
        <v>0</v>
      </c>
      <c r="I67" s="6">
        <f t="shared" si="6"/>
        <v>634.75844000000006</v>
      </c>
      <c r="J67" s="6"/>
      <c r="K67" s="6"/>
      <c r="L67" s="9"/>
      <c r="M67" s="12"/>
      <c r="N67" s="12"/>
    </row>
    <row r="68" spans="2:14">
      <c r="B68" s="12" t="s">
        <v>25</v>
      </c>
      <c r="C68" s="203">
        <v>0</v>
      </c>
      <c r="D68" s="203">
        <v>0</v>
      </c>
      <c r="E68" s="203">
        <v>0</v>
      </c>
      <c r="F68" s="203">
        <v>0</v>
      </c>
      <c r="G68" s="203">
        <v>0</v>
      </c>
      <c r="H68" s="203">
        <v>0</v>
      </c>
      <c r="I68" s="67">
        <f t="shared" si="6"/>
        <v>0</v>
      </c>
      <c r="J68" s="67"/>
      <c r="K68" s="67"/>
    </row>
    <row r="69" spans="2:14">
      <c r="B69" s="12" t="s">
        <v>26</v>
      </c>
      <c r="C69" s="203">
        <v>0</v>
      </c>
      <c r="D69" s="203">
        <v>0</v>
      </c>
      <c r="E69" s="203">
        <v>0</v>
      </c>
      <c r="F69" s="203">
        <v>0</v>
      </c>
      <c r="G69" s="203">
        <v>0</v>
      </c>
      <c r="H69" s="203">
        <v>0</v>
      </c>
      <c r="I69" s="67">
        <f t="shared" si="6"/>
        <v>0</v>
      </c>
      <c r="J69" s="67"/>
      <c r="K69" s="67"/>
    </row>
    <row r="70" spans="2:14">
      <c r="B70" s="12" t="s">
        <v>27</v>
      </c>
      <c r="C70" s="203">
        <v>0</v>
      </c>
      <c r="D70" s="203">
        <v>0</v>
      </c>
      <c r="E70" s="203">
        <v>0</v>
      </c>
      <c r="F70" s="203">
        <v>0</v>
      </c>
      <c r="G70" s="203">
        <v>0</v>
      </c>
      <c r="H70" s="203">
        <v>0</v>
      </c>
      <c r="I70" s="67">
        <f t="shared" si="6"/>
        <v>0</v>
      </c>
      <c r="J70" s="67"/>
      <c r="K70" s="67"/>
    </row>
    <row r="71" spans="2:14" ht="13.5">
      <c r="B71" s="14" t="s">
        <v>117</v>
      </c>
      <c r="C71" s="296">
        <f>SUM(C67:C70)</f>
        <v>613.20440000000008</v>
      </c>
      <c r="D71" s="296">
        <f t="shared" ref="D71:H71" si="8">SUM(D67:D70)</f>
        <v>21.554039999999997</v>
      </c>
      <c r="E71" s="296">
        <f t="shared" si="8"/>
        <v>0</v>
      </c>
      <c r="F71" s="296">
        <f t="shared" si="8"/>
        <v>0</v>
      </c>
      <c r="G71" s="296">
        <f t="shared" si="8"/>
        <v>0</v>
      </c>
      <c r="H71" s="296">
        <f t="shared" si="8"/>
        <v>0</v>
      </c>
      <c r="I71" s="296">
        <f>SUM(I67:I70)</f>
        <v>634.75844000000006</v>
      </c>
    </row>
    <row r="72" spans="2:14" ht="14.25" thickBot="1">
      <c r="B72" s="206" t="s">
        <v>21</v>
      </c>
      <c r="C72" s="297">
        <f>C66+C71</f>
        <v>613.20440000000008</v>
      </c>
      <c r="D72" s="297">
        <f t="shared" ref="D72:H72" si="9">D66+D71</f>
        <v>58.357349999999997</v>
      </c>
      <c r="E72" s="310">
        <f t="shared" si="9"/>
        <v>0</v>
      </c>
      <c r="F72" s="310">
        <f t="shared" si="9"/>
        <v>413.76</v>
      </c>
      <c r="G72" s="310">
        <f t="shared" si="9"/>
        <v>0</v>
      </c>
      <c r="H72" s="310">
        <f t="shared" si="9"/>
        <v>0</v>
      </c>
      <c r="I72" s="297">
        <f>$I$71+$I$66</f>
        <v>1085.3217500000001</v>
      </c>
    </row>
    <row r="73" spans="2:14">
      <c r="B73" s="12"/>
      <c r="C73" s="202"/>
      <c r="D73" s="202"/>
      <c r="E73" s="65"/>
      <c r="F73" s="202"/>
      <c r="G73" s="202"/>
      <c r="H73" s="37"/>
      <c r="I73" s="37">
        <f t="shared" si="6"/>
        <v>0</v>
      </c>
      <c r="J73" s="37">
        <f t="shared" ref="J73" si="10">SUM(C73:I73)</f>
        <v>0</v>
      </c>
    </row>
    <row r="74" spans="2:14">
      <c r="B74" s="14" t="s">
        <v>17</v>
      </c>
      <c r="C74" s="210">
        <v>2524.6944800000006</v>
      </c>
      <c r="D74" s="210">
        <v>165.30399999999997</v>
      </c>
      <c r="E74" s="6">
        <v>0</v>
      </c>
      <c r="F74" s="210">
        <v>744.06</v>
      </c>
      <c r="G74" s="210">
        <v>0</v>
      </c>
      <c r="H74" s="210">
        <v>0</v>
      </c>
      <c r="I74" s="74">
        <f>SUM(C74:H74)</f>
        <v>3434.0584800000006</v>
      </c>
      <c r="L74" s="67"/>
    </row>
    <row r="75" spans="2:14">
      <c r="B75" s="14"/>
      <c r="C75" s="65"/>
      <c r="D75" s="6"/>
      <c r="E75" s="65"/>
      <c r="F75" s="202"/>
      <c r="G75" s="202"/>
      <c r="H75" s="65"/>
      <c r="I75" s="37"/>
      <c r="J75" s="37"/>
      <c r="K75" s="37"/>
    </row>
    <row r="76" spans="2:14">
      <c r="B76" s="14"/>
      <c r="C76" s="65"/>
      <c r="D76" s="6"/>
      <c r="E76" s="65"/>
      <c r="F76" s="65"/>
      <c r="G76" s="37"/>
      <c r="H76" s="37"/>
      <c r="I76" s="37"/>
    </row>
    <row r="77" spans="2:14">
      <c r="B77" s="14"/>
      <c r="C77" s="65"/>
      <c r="D77" s="6"/>
      <c r="E77" s="65"/>
      <c r="F77" s="65"/>
      <c r="G77" s="37"/>
      <c r="H77" s="37"/>
      <c r="I77" s="37"/>
    </row>
    <row r="78" spans="2:14">
      <c r="B78" s="68" t="s">
        <v>158</v>
      </c>
      <c r="C78" s="65"/>
      <c r="D78" s="6"/>
      <c r="E78" s="65"/>
      <c r="F78" s="65"/>
      <c r="G78" s="37"/>
      <c r="H78" s="37"/>
      <c r="I78" s="37"/>
    </row>
    <row r="79" spans="2:14">
      <c r="B79" s="25" t="s">
        <v>16</v>
      </c>
      <c r="C79" s="65"/>
      <c r="D79" s="6"/>
      <c r="E79" s="65"/>
      <c r="F79" s="65"/>
      <c r="G79" s="37"/>
      <c r="H79" s="37"/>
      <c r="I79" s="37"/>
    </row>
    <row r="80" spans="2:14">
      <c r="B80" s="26" t="s">
        <v>18</v>
      </c>
      <c r="C80" s="65"/>
      <c r="D80" s="6"/>
      <c r="E80" s="65"/>
      <c r="F80" s="65"/>
      <c r="G80" s="37"/>
      <c r="H80" s="37"/>
      <c r="I80" s="37"/>
    </row>
    <row r="81" spans="2:9">
      <c r="B81" s="37"/>
      <c r="C81" s="37"/>
      <c r="D81" s="37"/>
      <c r="E81" s="65"/>
      <c r="F81" s="37"/>
      <c r="G81" s="37"/>
      <c r="H81" s="37"/>
      <c r="I81" s="37"/>
    </row>
    <row r="82" spans="2:9">
      <c r="B82" s="36" t="s">
        <v>125</v>
      </c>
      <c r="C82" s="59"/>
      <c r="D82" s="59"/>
      <c r="E82" s="401" t="s">
        <v>557</v>
      </c>
    </row>
    <row r="83" spans="2:9" ht="13.5" thickBot="1">
      <c r="B83" s="274"/>
      <c r="C83" s="274" t="s">
        <v>261</v>
      </c>
      <c r="D83" s="274" t="s">
        <v>262</v>
      </c>
      <c r="E83" s="402" t="s">
        <v>263</v>
      </c>
      <c r="F83" s="274"/>
    </row>
    <row r="84" spans="2:9">
      <c r="B84" s="12" t="s">
        <v>47</v>
      </c>
      <c r="C84" s="227">
        <f t="shared" ref="C84:C102" si="11">+I48/C23*1000</f>
        <v>1.8051087329421422E-3</v>
      </c>
      <c r="D84" s="8"/>
      <c r="E84" s="8"/>
    </row>
    <row r="85" spans="2:9">
      <c r="B85" s="12" t="s">
        <v>48</v>
      </c>
      <c r="C85" s="227">
        <f t="shared" si="11"/>
        <v>0</v>
      </c>
      <c r="D85" s="8"/>
      <c r="E85" s="8"/>
    </row>
    <row r="86" spans="2:9">
      <c r="B86" s="12" t="s">
        <v>49</v>
      </c>
      <c r="C86" s="227">
        <f t="shared" si="11"/>
        <v>0</v>
      </c>
      <c r="D86" s="8"/>
      <c r="E86" s="8"/>
    </row>
    <row r="87" spans="2:9">
      <c r="B87" s="12" t="s">
        <v>50</v>
      </c>
      <c r="C87" s="227">
        <f t="shared" si="11"/>
        <v>0</v>
      </c>
      <c r="D87" s="8"/>
      <c r="E87" s="8"/>
    </row>
    <row r="88" spans="2:9">
      <c r="B88" s="12" t="s">
        <v>51</v>
      </c>
      <c r="C88" s="227">
        <f t="shared" si="11"/>
        <v>0</v>
      </c>
      <c r="D88" s="8"/>
      <c r="E88" s="8"/>
    </row>
    <row r="89" spans="2:9">
      <c r="B89" s="12" t="s">
        <v>30</v>
      </c>
      <c r="C89" s="227">
        <f t="shared" si="11"/>
        <v>2.1909774372036957E-2</v>
      </c>
      <c r="D89" s="8"/>
      <c r="E89" s="8"/>
    </row>
    <row r="90" spans="2:9">
      <c r="B90" s="12" t="s">
        <v>31</v>
      </c>
      <c r="C90" s="227">
        <f t="shared" si="11"/>
        <v>1.0216113176138884E-2</v>
      </c>
      <c r="D90" s="8"/>
      <c r="E90" s="8"/>
    </row>
    <row r="91" spans="2:9">
      <c r="B91" s="12" t="s">
        <v>32</v>
      </c>
      <c r="C91" s="227">
        <f t="shared" si="11"/>
        <v>0</v>
      </c>
      <c r="D91" s="8"/>
      <c r="E91" s="8"/>
    </row>
    <row r="92" spans="2:9">
      <c r="B92" s="12" t="s">
        <v>33</v>
      </c>
      <c r="C92" s="227">
        <f t="shared" si="11"/>
        <v>3.7078875776277239E-3</v>
      </c>
      <c r="D92" s="8"/>
      <c r="E92" s="8"/>
    </row>
    <row r="93" spans="2:9">
      <c r="B93" s="12" t="s">
        <v>66</v>
      </c>
      <c r="C93" s="227">
        <f t="shared" si="11"/>
        <v>1.2017385551677613E-3</v>
      </c>
      <c r="D93" s="8"/>
      <c r="E93" s="8"/>
    </row>
    <row r="94" spans="2:9">
      <c r="B94" s="12" t="s">
        <v>67</v>
      </c>
      <c r="C94" s="227">
        <f t="shared" si="11"/>
        <v>0</v>
      </c>
      <c r="D94" s="8"/>
      <c r="E94" s="8"/>
    </row>
    <row r="95" spans="2:9">
      <c r="B95" s="12" t="s">
        <v>68</v>
      </c>
      <c r="C95" s="227">
        <f t="shared" si="11"/>
        <v>2.1893647229851553E-3</v>
      </c>
      <c r="D95" s="8"/>
      <c r="E95" s="8"/>
    </row>
    <row r="96" spans="2:9">
      <c r="B96" s="12" t="s">
        <v>69</v>
      </c>
      <c r="C96" s="227">
        <f t="shared" si="11"/>
        <v>4.7581867528179174E-2</v>
      </c>
      <c r="D96" s="8"/>
      <c r="E96" s="8"/>
    </row>
    <row r="97" spans="2:6">
      <c r="B97" s="12" t="s">
        <v>70</v>
      </c>
      <c r="C97" s="227">
        <f t="shared" si="11"/>
        <v>3.0408247009480915E-2</v>
      </c>
      <c r="D97" s="8"/>
      <c r="E97" s="8"/>
    </row>
    <row r="98" spans="2:6">
      <c r="B98" s="12" t="s">
        <v>71</v>
      </c>
      <c r="C98" s="227">
        <f t="shared" si="11"/>
        <v>0</v>
      </c>
      <c r="D98" s="227">
        <f>-C98+$C$103</f>
        <v>1.0270862721853227E-2</v>
      </c>
      <c r="E98" s="229">
        <f>+D98*C37/1000</f>
        <v>6.5798535980889987</v>
      </c>
    </row>
    <row r="99" spans="2:6">
      <c r="B99" s="12" t="s">
        <v>72</v>
      </c>
      <c r="C99" s="227">
        <f t="shared" si="11"/>
        <v>0</v>
      </c>
      <c r="D99" s="227">
        <f>-C99+$C$103</f>
        <v>1.0270862721853227E-2</v>
      </c>
      <c r="E99" s="229">
        <f>+D99*C38/1000</f>
        <v>22.484161272526055</v>
      </c>
    </row>
    <row r="100" spans="2:6">
      <c r="B100" s="12" t="s">
        <v>73</v>
      </c>
      <c r="C100" s="227">
        <f t="shared" si="11"/>
        <v>1.8866293009252345E-2</v>
      </c>
      <c r="D100" s="8"/>
      <c r="E100" s="8"/>
    </row>
    <row r="101" spans="2:6">
      <c r="B101" s="12" t="s">
        <v>74</v>
      </c>
      <c r="C101" s="227">
        <f t="shared" si="11"/>
        <v>0</v>
      </c>
      <c r="D101" s="8"/>
      <c r="E101" s="8"/>
    </row>
    <row r="102" spans="2:6" ht="13.5" thickBot="1">
      <c r="B102" s="361" t="s">
        <v>116</v>
      </c>
      <c r="C102" s="360">
        <f t="shared" si="11"/>
        <v>9.6484784426370349E-3</v>
      </c>
      <c r="D102" s="360"/>
      <c r="E102" s="360">
        <f>SUM(E84:E101)</f>
        <v>29.064014870615054</v>
      </c>
      <c r="F102" s="359"/>
    </row>
    <row r="103" spans="2:6">
      <c r="B103" s="2" t="s">
        <v>39</v>
      </c>
      <c r="C103" s="227">
        <f>(I66-I62-I63)/C42*1000</f>
        <v>1.0270862721853227E-2</v>
      </c>
      <c r="D103" s="10"/>
      <c r="E103" s="10"/>
    </row>
    <row r="104" spans="2:6">
      <c r="C104" s="59"/>
      <c r="D104" s="59"/>
      <c r="E104" s="59"/>
    </row>
    <row r="105" spans="2:6">
      <c r="C105" s="59"/>
      <c r="D105" s="59"/>
      <c r="E105" s="59"/>
    </row>
    <row r="106" spans="2:6">
      <c r="C106" s="59"/>
      <c r="D106" s="59"/>
      <c r="E106" s="59"/>
    </row>
    <row r="107" spans="2:6">
      <c r="B107" s="143" t="s">
        <v>215</v>
      </c>
      <c r="D107" s="59"/>
      <c r="E107" s="59"/>
      <c r="F107" s="59"/>
    </row>
    <row r="108" spans="2:6">
      <c r="B108" s="37"/>
    </row>
    <row r="109" spans="2:6" ht="13.5">
      <c r="B109" s="64"/>
      <c r="C109" s="165" t="s">
        <v>477</v>
      </c>
      <c r="D109" s="1"/>
    </row>
    <row r="110" spans="2:6" s="182" customFormat="1" ht="27" thickBot="1">
      <c r="B110" s="180"/>
      <c r="C110" s="311" t="s">
        <v>162</v>
      </c>
      <c r="D110" s="181" t="s">
        <v>56</v>
      </c>
      <c r="E110" s="170" t="s">
        <v>159</v>
      </c>
    </row>
    <row r="111" spans="2:6">
      <c r="B111" s="2" t="s">
        <v>47</v>
      </c>
      <c r="C111" s="173">
        <v>6874.333333333333</v>
      </c>
      <c r="D111" s="72">
        <f>C111/C$129</f>
        <v>0.2024780811561761</v>
      </c>
      <c r="E111" s="1">
        <f>+D111*E$131</f>
        <v>128.52467092888776</v>
      </c>
    </row>
    <row r="112" spans="2:6">
      <c r="B112" s="2" t="s">
        <v>48</v>
      </c>
      <c r="C112" s="173">
        <v>935</v>
      </c>
      <c r="D112" s="72">
        <f t="shared" ref="D112:D128" si="12">C112/C$129</f>
        <v>2.7539689552590504E-2</v>
      </c>
      <c r="E112" s="1">
        <f t="shared" ref="E112:E128" si="13">+D112*E$131</f>
        <v>17.481050378486646</v>
      </c>
    </row>
    <row r="113" spans="2:5">
      <c r="B113" s="2" t="s">
        <v>49</v>
      </c>
      <c r="C113" s="173">
        <v>639</v>
      </c>
      <c r="D113" s="72">
        <f t="shared" si="12"/>
        <v>1.8821242378722281E-2</v>
      </c>
      <c r="E113" s="1">
        <f t="shared" si="13"/>
        <v>11.946942451179645</v>
      </c>
    </row>
    <row r="114" spans="2:5">
      <c r="B114" s="2" t="s">
        <v>50</v>
      </c>
      <c r="C114" s="173">
        <v>641.66666666666663</v>
      </c>
      <c r="D114" s="72">
        <f t="shared" si="12"/>
        <v>1.8899786947856226E-2</v>
      </c>
      <c r="E114" s="1">
        <f t="shared" si="13"/>
        <v>11.99679927935358</v>
      </c>
    </row>
    <row r="115" spans="2:5">
      <c r="B115" s="2" t="s">
        <v>51</v>
      </c>
      <c r="C115" s="173">
        <v>1706.6666666666665</v>
      </c>
      <c r="D115" s="72">
        <f t="shared" si="12"/>
        <v>5.0268524245726691E-2</v>
      </c>
      <c r="E115" s="1">
        <f t="shared" si="13"/>
        <v>31.908370031319656</v>
      </c>
    </row>
    <row r="116" spans="2:5">
      <c r="B116" s="2" t="s">
        <v>30</v>
      </c>
      <c r="C116" s="173">
        <v>364.33333333333331</v>
      </c>
      <c r="D116" s="72">
        <f t="shared" si="12"/>
        <v>1.073115175792564E-2</v>
      </c>
      <c r="E116" s="1">
        <f t="shared" si="13"/>
        <v>6.8116891492641374</v>
      </c>
    </row>
    <row r="117" spans="2:5">
      <c r="B117" s="2" t="s">
        <v>31</v>
      </c>
      <c r="C117" s="173">
        <v>1284.6666666666665</v>
      </c>
      <c r="D117" s="72">
        <f t="shared" si="12"/>
        <v>3.7838846180279426E-2</v>
      </c>
      <c r="E117" s="1">
        <f t="shared" si="13"/>
        <v>24.018526972794131</v>
      </c>
    </row>
    <row r="118" spans="2:5">
      <c r="B118" s="2" t="s">
        <v>32</v>
      </c>
      <c r="C118" s="173">
        <v>1375</v>
      </c>
      <c r="D118" s="72">
        <f t="shared" si="12"/>
        <v>4.0499543459691915E-2</v>
      </c>
      <c r="E118" s="1">
        <f t="shared" si="13"/>
        <v>25.707427027186245</v>
      </c>
    </row>
    <row r="119" spans="2:5">
      <c r="B119" s="2" t="s">
        <v>33</v>
      </c>
      <c r="C119" s="173">
        <v>6974</v>
      </c>
      <c r="D119" s="72">
        <f t="shared" si="12"/>
        <v>0.20541368442755742</v>
      </c>
      <c r="E119" s="1">
        <f t="shared" si="13"/>
        <v>130.38806988188864</v>
      </c>
    </row>
    <row r="120" spans="2:5">
      <c r="B120" s="2" t="s">
        <v>66</v>
      </c>
      <c r="C120" s="173">
        <v>2921</v>
      </c>
      <c r="D120" s="72">
        <f t="shared" si="12"/>
        <v>8.6035757415098252E-2</v>
      </c>
      <c r="E120" s="1">
        <f t="shared" si="13"/>
        <v>54.611923161026205</v>
      </c>
    </row>
    <row r="121" spans="2:5">
      <c r="B121" s="2" t="s">
        <v>67</v>
      </c>
      <c r="C121" s="173">
        <v>705.33333333333326</v>
      </c>
      <c r="D121" s="72">
        <f t="shared" si="12"/>
        <v>2.0775038535929234E-2</v>
      </c>
      <c r="E121" s="1">
        <f t="shared" si="13"/>
        <v>13.187131052006325</v>
      </c>
    </row>
    <row r="122" spans="2:5">
      <c r="B122" s="2" t="s">
        <v>68</v>
      </c>
      <c r="C122" s="173">
        <v>1255.6666666666665</v>
      </c>
      <c r="D122" s="72">
        <f t="shared" si="12"/>
        <v>3.6984673990947743E-2</v>
      </c>
      <c r="E122" s="1">
        <f t="shared" si="13"/>
        <v>23.476333966402567</v>
      </c>
    </row>
    <row r="123" spans="2:5">
      <c r="B123" s="2" t="s">
        <v>69</v>
      </c>
      <c r="C123" s="173">
        <v>4903.6666666666661</v>
      </c>
      <c r="D123" s="72">
        <f t="shared" si="12"/>
        <v>0.14443364456618854</v>
      </c>
      <c r="E123" s="1">
        <f t="shared" si="13"/>
        <v>91.68047490834833</v>
      </c>
    </row>
    <row r="124" spans="2:5">
      <c r="B124" s="2" t="s">
        <v>70</v>
      </c>
      <c r="C124" s="173">
        <v>1175.3333333333333</v>
      </c>
      <c r="D124" s="72">
        <f t="shared" si="12"/>
        <v>3.4618518845787559E-2</v>
      </c>
      <c r="E124" s="1">
        <f t="shared" si="13"/>
        <v>21.974397017662714</v>
      </c>
    </row>
    <row r="125" spans="2:5">
      <c r="B125" s="2" t="s">
        <v>71</v>
      </c>
      <c r="C125" s="173">
        <v>579</v>
      </c>
      <c r="D125" s="72">
        <f t="shared" si="12"/>
        <v>1.7053989573208451E-2</v>
      </c>
      <c r="E125" s="1">
        <f t="shared" si="13"/>
        <v>10.825163817266063</v>
      </c>
    </row>
    <row r="126" spans="2:5">
      <c r="B126" s="2" t="s">
        <v>72</v>
      </c>
      <c r="C126" s="173">
        <v>1215.3333333333333</v>
      </c>
      <c r="D126" s="72">
        <f t="shared" si="12"/>
        <v>3.5796687382796781E-2</v>
      </c>
      <c r="E126" s="1">
        <f t="shared" si="13"/>
        <v>22.722249440271771</v>
      </c>
    </row>
    <row r="127" spans="2:5">
      <c r="B127" s="30" t="s">
        <v>73</v>
      </c>
      <c r="C127" s="174">
        <v>196.66666666666666</v>
      </c>
      <c r="D127" s="177">
        <f t="shared" si="12"/>
        <v>5.7926619736286622E-3</v>
      </c>
      <c r="E127" s="106">
        <f t="shared" si="13"/>
        <v>3.6769410778278511</v>
      </c>
    </row>
    <row r="128" spans="2:5">
      <c r="B128" s="30" t="s">
        <v>74</v>
      </c>
      <c r="C128" s="174">
        <v>204.33333333333331</v>
      </c>
      <c r="D128" s="177">
        <f t="shared" si="12"/>
        <v>6.0184776098887623E-3</v>
      </c>
      <c r="E128" s="106">
        <f t="shared" si="13"/>
        <v>3.8202794588279199</v>
      </c>
    </row>
    <row r="129" spans="2:5" ht="13.5" thickBot="1">
      <c r="B129" s="166" t="s">
        <v>75</v>
      </c>
      <c r="C129" s="175">
        <v>33950.999999999993</v>
      </c>
      <c r="D129" s="178">
        <f>SUM(D111:D128)</f>
        <v>1.0000000000000004</v>
      </c>
      <c r="E129" s="179">
        <f>+SUM(E111:E128)</f>
        <v>634.75844000000029</v>
      </c>
    </row>
    <row r="131" spans="2:5">
      <c r="B131" s="2" t="s">
        <v>126</v>
      </c>
      <c r="E131" s="1">
        <f>I71</f>
        <v>634.75844000000006</v>
      </c>
    </row>
    <row r="134" spans="2:5">
      <c r="B134" s="118" t="s">
        <v>496</v>
      </c>
      <c r="C134" s="12"/>
    </row>
    <row r="135" spans="2:5">
      <c r="B135" s="12" t="s">
        <v>520</v>
      </c>
      <c r="C135" s="12"/>
    </row>
    <row r="136" spans="2:5">
      <c r="B136" s="12"/>
      <c r="C136" s="12"/>
    </row>
    <row r="137" spans="2:5">
      <c r="B137" s="12"/>
      <c r="C137" s="248" t="s">
        <v>530</v>
      </c>
    </row>
    <row r="138" spans="2:5" ht="41.25" thickBot="1">
      <c r="B138" s="110"/>
      <c r="C138" s="342" t="s">
        <v>531</v>
      </c>
    </row>
    <row r="139" spans="2:5">
      <c r="B139" s="12" t="s">
        <v>47</v>
      </c>
      <c r="C139" s="121">
        <v>0</v>
      </c>
    </row>
    <row r="140" spans="2:5">
      <c r="B140" s="12" t="s">
        <v>48</v>
      </c>
      <c r="C140" s="121">
        <v>0</v>
      </c>
    </row>
    <row r="141" spans="2:5">
      <c r="B141" s="12" t="s">
        <v>49</v>
      </c>
      <c r="C141" s="121">
        <v>0</v>
      </c>
    </row>
    <row r="142" spans="2:5">
      <c r="B142" s="12" t="s">
        <v>50</v>
      </c>
      <c r="C142" s="121">
        <v>0</v>
      </c>
    </row>
    <row r="143" spans="2:5">
      <c r="B143" s="12" t="s">
        <v>51</v>
      </c>
      <c r="C143" s="121">
        <v>0</v>
      </c>
    </row>
    <row r="144" spans="2:5">
      <c r="B144" s="12" t="s">
        <v>30</v>
      </c>
      <c r="C144" s="121">
        <v>0</v>
      </c>
    </row>
    <row r="145" spans="2:3">
      <c r="B145" s="12" t="s">
        <v>31</v>
      </c>
      <c r="C145" s="121">
        <v>0</v>
      </c>
    </row>
    <row r="146" spans="2:3">
      <c r="B146" s="12" t="s">
        <v>32</v>
      </c>
      <c r="C146" s="121">
        <v>0</v>
      </c>
    </row>
    <row r="147" spans="2:3">
      <c r="B147" s="12" t="s">
        <v>33</v>
      </c>
      <c r="C147" s="121">
        <v>0</v>
      </c>
    </row>
    <row r="148" spans="2:3">
      <c r="B148" s="12" t="s">
        <v>66</v>
      </c>
      <c r="C148" s="121">
        <v>0</v>
      </c>
    </row>
    <row r="149" spans="2:3">
      <c r="B149" s="12" t="s">
        <v>67</v>
      </c>
      <c r="C149" s="121">
        <v>0</v>
      </c>
    </row>
    <row r="150" spans="2:3">
      <c r="B150" s="12" t="s">
        <v>68</v>
      </c>
      <c r="C150" s="121">
        <v>0</v>
      </c>
    </row>
    <row r="151" spans="2:3">
      <c r="B151" s="12" t="s">
        <v>69</v>
      </c>
      <c r="C151" s="121">
        <v>0</v>
      </c>
    </row>
    <row r="152" spans="2:3">
      <c r="B152" s="12" t="s">
        <v>70</v>
      </c>
      <c r="C152" s="121">
        <v>0</v>
      </c>
    </row>
    <row r="153" spans="2:3">
      <c r="B153" s="12" t="s">
        <v>71</v>
      </c>
      <c r="C153" s="121">
        <v>0</v>
      </c>
    </row>
    <row r="154" spans="2:3">
      <c r="B154" s="12" t="s">
        <v>72</v>
      </c>
      <c r="C154" s="121">
        <v>0</v>
      </c>
    </row>
    <row r="155" spans="2:3">
      <c r="B155" s="12" t="s">
        <v>73</v>
      </c>
      <c r="C155" s="121">
        <v>0</v>
      </c>
    </row>
    <row r="156" spans="2:3">
      <c r="B156" s="12" t="s">
        <v>74</v>
      </c>
      <c r="C156" s="43">
        <f>G6</f>
        <v>3434.0584800000006</v>
      </c>
    </row>
    <row r="157" spans="2:3" ht="13.5" thickBot="1">
      <c r="B157" s="113" t="s">
        <v>75</v>
      </c>
      <c r="C157" s="115">
        <f>SUM(C139:C156)</f>
        <v>3434.0584800000006</v>
      </c>
    </row>
  </sheetData>
  <phoneticPr fontId="2"/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  <ignoredErrors>
    <ignoredError sqref="D24 D25:D41" evalError="1"/>
    <ignoredError sqref="E41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00FF"/>
  </sheetPr>
  <dimension ref="A1:T131"/>
  <sheetViews>
    <sheetView zoomScaleNormal="100" workbookViewId="0">
      <selection activeCell="D23" sqref="D23:D41"/>
    </sheetView>
  </sheetViews>
  <sheetFormatPr baseColWidth="10" defaultColWidth="11" defaultRowHeight="12.75"/>
  <cols>
    <col min="1" max="1" width="6.75" style="2" customWidth="1"/>
    <col min="2" max="2" width="11" style="12"/>
    <col min="3" max="3" width="14.625" style="12" customWidth="1"/>
    <col min="4" max="4" width="12.25" style="12" customWidth="1"/>
    <col min="5" max="5" width="13" style="12" customWidth="1"/>
    <col min="6" max="6" width="27.875" style="12" customWidth="1"/>
    <col min="7" max="7" width="12.125" style="12" customWidth="1"/>
    <col min="8" max="8" width="12" style="12" customWidth="1"/>
    <col min="9" max="9" width="11" style="12"/>
    <col min="10" max="10" width="12" style="12" customWidth="1"/>
    <col min="11" max="11" width="12.75" style="12" customWidth="1"/>
    <col min="12" max="12" width="13.25" style="12" customWidth="1"/>
    <col min="13" max="14" width="11" style="12"/>
    <col min="15" max="15" width="13.875" style="12" customWidth="1"/>
    <col min="16" max="16384" width="11" style="12"/>
  </cols>
  <sheetData>
    <row r="1" spans="2:11">
      <c r="K1" s="8"/>
    </row>
    <row r="2" spans="2:11">
      <c r="B2" s="14" t="s">
        <v>60</v>
      </c>
      <c r="K2" s="8"/>
    </row>
    <row r="3" spans="2:11">
      <c r="B3" s="76" t="s">
        <v>514</v>
      </c>
      <c r="C3" s="8"/>
      <c r="K3" s="8"/>
    </row>
    <row r="4" spans="2:11">
      <c r="K4" s="8"/>
    </row>
    <row r="5" spans="2:11">
      <c r="B5" s="14" t="s">
        <v>84</v>
      </c>
      <c r="F5" s="355" t="s">
        <v>395</v>
      </c>
      <c r="G5" s="362">
        <f>+Resumen!D26</f>
        <v>2256.7962199999997</v>
      </c>
      <c r="K5" s="8"/>
    </row>
    <row r="6" spans="2:11">
      <c r="B6" s="16">
        <f>+G7</f>
        <v>2256.7962199999997</v>
      </c>
      <c r="D6" s="349">
        <f>+B6-D41</f>
        <v>0</v>
      </c>
      <c r="F6" s="2" t="s">
        <v>543</v>
      </c>
      <c r="G6" s="1">
        <f>+I73</f>
        <v>0</v>
      </c>
      <c r="K6" s="8"/>
    </row>
    <row r="7" spans="2:11">
      <c r="F7" s="2" t="s">
        <v>551</v>
      </c>
      <c r="G7" s="1">
        <f>+G5-G6</f>
        <v>2256.7962199999997</v>
      </c>
      <c r="K7" s="8"/>
    </row>
    <row r="8" spans="2:11">
      <c r="B8" s="14" t="s">
        <v>85</v>
      </c>
      <c r="K8" s="8"/>
    </row>
    <row r="9" spans="2:11">
      <c r="B9" s="12" t="s">
        <v>41</v>
      </c>
      <c r="K9" s="8"/>
    </row>
    <row r="10" spans="2:11">
      <c r="K10" s="8"/>
    </row>
    <row r="11" spans="2:11">
      <c r="B11" s="14" t="s">
        <v>62</v>
      </c>
      <c r="K11" s="8"/>
    </row>
    <row r="12" spans="2:11">
      <c r="B12" s="12" t="s">
        <v>177</v>
      </c>
      <c r="K12" s="8"/>
    </row>
    <row r="13" spans="2:11">
      <c r="B13" s="12" t="s">
        <v>176</v>
      </c>
      <c r="K13" s="8"/>
    </row>
    <row r="14" spans="2:11">
      <c r="K14" s="8"/>
    </row>
    <row r="15" spans="2:11">
      <c r="K15" s="8"/>
    </row>
    <row r="16" spans="2:11">
      <c r="K16" s="8"/>
    </row>
    <row r="17" spans="1:11">
      <c r="K17" s="8"/>
    </row>
    <row r="18" spans="1:11">
      <c r="K18" s="8"/>
    </row>
    <row r="19" spans="1:11">
      <c r="B19" s="12" t="s">
        <v>63</v>
      </c>
      <c r="K19" s="8"/>
    </row>
    <row r="20" spans="1:11">
      <c r="D20" s="197" t="s">
        <v>231</v>
      </c>
      <c r="K20" s="8"/>
    </row>
    <row r="21" spans="1:11">
      <c r="C21" s="261" t="s">
        <v>94</v>
      </c>
      <c r="K21" s="8"/>
    </row>
    <row r="22" spans="1:11" ht="41.25" thickBot="1">
      <c r="A22" s="57"/>
      <c r="B22" s="110"/>
      <c r="C22" s="212" t="s">
        <v>396</v>
      </c>
      <c r="D22" s="212" t="s">
        <v>334</v>
      </c>
      <c r="E22" s="212" t="s">
        <v>335</v>
      </c>
      <c r="F22" s="212" t="s">
        <v>336</v>
      </c>
      <c r="G22" s="212" t="s">
        <v>337</v>
      </c>
    </row>
    <row r="23" spans="1:11">
      <c r="B23" s="12" t="s">
        <v>47</v>
      </c>
      <c r="C23" s="8">
        <v>8400674</v>
      </c>
      <c r="D23" s="8">
        <f t="shared" ref="D23:D40" si="0">M47+E85</f>
        <v>362.33507910284067</v>
      </c>
      <c r="E23" s="9">
        <f t="shared" ref="E23:E41" si="1">D23*1000/C23</f>
        <v>4.3131667661766265E-2</v>
      </c>
      <c r="F23" s="9">
        <f>E23-E$41</f>
        <v>-5.1959462269339854E-3</v>
      </c>
      <c r="G23" s="8">
        <f t="shared" ref="G23:G41" si="2">F23*C23/1000</f>
        <v>-43.649450374002427</v>
      </c>
    </row>
    <row r="24" spans="1:11">
      <c r="B24" s="12" t="s">
        <v>48</v>
      </c>
      <c r="C24" s="8">
        <v>1321616</v>
      </c>
      <c r="D24" s="8">
        <f t="shared" si="0"/>
        <v>99.055034765676623</v>
      </c>
      <c r="E24" s="9">
        <f t="shared" si="1"/>
        <v>7.4949936112816903E-2</v>
      </c>
      <c r="F24" s="9">
        <f t="shared" ref="F24:F41" si="3">E24-E$41</f>
        <v>2.6622322224116653E-2</v>
      </c>
      <c r="G24" s="8">
        <f t="shared" si="2"/>
        <v>35.184487008548153</v>
      </c>
    </row>
    <row r="25" spans="1:11">
      <c r="B25" s="12" t="s">
        <v>49</v>
      </c>
      <c r="C25" s="8">
        <v>1056492.5</v>
      </c>
      <c r="D25" s="8">
        <f t="shared" si="0"/>
        <v>145.36737139593427</v>
      </c>
      <c r="E25" s="9">
        <f t="shared" si="1"/>
        <v>0.1375943240448316</v>
      </c>
      <c r="F25" s="9">
        <f t="shared" si="3"/>
        <v>8.9266710156131357E-2</v>
      </c>
      <c r="G25" s="8">
        <f t="shared" si="2"/>
        <v>94.309609779626612</v>
      </c>
    </row>
    <row r="26" spans="1:11">
      <c r="B26" s="12" t="s">
        <v>50</v>
      </c>
      <c r="C26" s="8">
        <v>1103960.5</v>
      </c>
      <c r="D26" s="8">
        <f t="shared" si="0"/>
        <v>31.009318645925998</v>
      </c>
      <c r="E26" s="9">
        <f t="shared" si="1"/>
        <v>2.8089155948900341E-2</v>
      </c>
      <c r="F26" s="9">
        <f t="shared" si="3"/>
        <v>-2.0238457939799909E-2</v>
      </c>
      <c r="G26" s="8">
        <f t="shared" si="2"/>
        <v>-22.342458146450475</v>
      </c>
    </row>
    <row r="27" spans="1:11">
      <c r="B27" s="12" t="s">
        <v>51</v>
      </c>
      <c r="C27" s="8">
        <v>2102560.5</v>
      </c>
      <c r="D27" s="8">
        <f t="shared" si="0"/>
        <v>66.967754019285593</v>
      </c>
      <c r="E27" s="9">
        <f t="shared" si="1"/>
        <v>3.185057172874959E-2</v>
      </c>
      <c r="F27" s="9">
        <f t="shared" si="3"/>
        <v>-1.6477042159950661E-2</v>
      </c>
      <c r="G27" s="8">
        <f t="shared" si="2"/>
        <v>-34.643978002346941</v>
      </c>
    </row>
    <row r="28" spans="1:11">
      <c r="B28" s="12" t="s">
        <v>30</v>
      </c>
      <c r="C28" s="8">
        <v>586917.5</v>
      </c>
      <c r="D28" s="8">
        <f t="shared" si="0"/>
        <v>47.533947180651111</v>
      </c>
      <c r="E28" s="9">
        <f t="shared" si="1"/>
        <v>8.0989146141750956E-2</v>
      </c>
      <c r="F28" s="9">
        <f t="shared" si="3"/>
        <v>3.2661532253050705E-2</v>
      </c>
      <c r="G28" s="8">
        <f t="shared" si="2"/>
        <v>19.169624856129889</v>
      </c>
    </row>
    <row r="29" spans="1:11">
      <c r="B29" s="12" t="s">
        <v>31</v>
      </c>
      <c r="C29" s="8">
        <v>2483421</v>
      </c>
      <c r="D29" s="8">
        <f t="shared" si="0"/>
        <v>181.57104239928344</v>
      </c>
      <c r="E29" s="9">
        <f t="shared" si="1"/>
        <v>7.3113274953897647E-2</v>
      </c>
      <c r="F29" s="9">
        <f t="shared" si="3"/>
        <v>2.4785661065197397E-2</v>
      </c>
      <c r="G29" s="8">
        <f t="shared" si="2"/>
        <v>61.553231188193585</v>
      </c>
    </row>
    <row r="30" spans="1:11">
      <c r="B30" s="12" t="s">
        <v>32</v>
      </c>
      <c r="C30" s="8">
        <v>2068901</v>
      </c>
      <c r="D30" s="8">
        <f t="shared" si="0"/>
        <v>69.795414589169553</v>
      </c>
      <c r="E30" s="9">
        <f t="shared" si="1"/>
        <v>3.3735502370180859E-2</v>
      </c>
      <c r="F30" s="9">
        <f t="shared" si="3"/>
        <v>-1.4592111518519392E-2</v>
      </c>
      <c r="G30" s="8">
        <f t="shared" si="2"/>
        <v>-30.189634112776289</v>
      </c>
    </row>
    <row r="31" spans="1:11">
      <c r="B31" s="12" t="s">
        <v>33</v>
      </c>
      <c r="C31" s="8">
        <v>7513504.5</v>
      </c>
      <c r="D31" s="8">
        <f t="shared" si="0"/>
        <v>265.74740016942832</v>
      </c>
      <c r="E31" s="9">
        <f t="shared" si="1"/>
        <v>3.5369300726369207E-2</v>
      </c>
      <c r="F31" s="9">
        <f t="shared" si="3"/>
        <v>-1.2958313162331044E-2</v>
      </c>
      <c r="G31" s="8">
        <f t="shared" si="2"/>
        <v>-97.362344257583516</v>
      </c>
    </row>
    <row r="32" spans="1:11">
      <c r="B32" s="12" t="s">
        <v>66</v>
      </c>
      <c r="C32" s="8">
        <v>4992766.5</v>
      </c>
      <c r="D32" s="8">
        <f t="shared" si="0"/>
        <v>200.63895856079341</v>
      </c>
      <c r="E32" s="9">
        <f t="shared" si="1"/>
        <v>4.0185928695202031E-2</v>
      </c>
      <c r="F32" s="9">
        <f t="shared" si="3"/>
        <v>-8.1416851934982201E-3</v>
      </c>
      <c r="G32" s="8">
        <f t="shared" si="2"/>
        <v>-40.649533087643931</v>
      </c>
    </row>
    <row r="33" spans="1:17">
      <c r="B33" s="12" t="s">
        <v>67</v>
      </c>
      <c r="C33" s="8">
        <v>1096314.5</v>
      </c>
      <c r="D33" s="8">
        <f t="shared" si="0"/>
        <v>122.07684037009329</v>
      </c>
      <c r="E33" s="9">
        <f t="shared" si="1"/>
        <v>0.11135202569161796</v>
      </c>
      <c r="F33" s="9">
        <f t="shared" si="3"/>
        <v>6.3024411802917707E-2</v>
      </c>
      <c r="G33" s="8">
        <f t="shared" si="2"/>
        <v>69.094576513509821</v>
      </c>
    </row>
    <row r="34" spans="1:17">
      <c r="B34" s="12" t="s">
        <v>68</v>
      </c>
      <c r="C34" s="8">
        <v>2740521</v>
      </c>
      <c r="D34" s="8">
        <f t="shared" si="0"/>
        <v>99.165735728937506</v>
      </c>
      <c r="E34" s="9">
        <f t="shared" si="1"/>
        <v>3.6184993922300727E-2</v>
      </c>
      <c r="F34" s="9">
        <f t="shared" si="3"/>
        <v>-1.2142619966399523E-2</v>
      </c>
      <c r="G34" s="8">
        <f t="shared" si="2"/>
        <v>-33.277105012937184</v>
      </c>
    </row>
    <row r="35" spans="1:17">
      <c r="B35" s="12" t="s">
        <v>69</v>
      </c>
      <c r="C35" s="8">
        <v>6445718</v>
      </c>
      <c r="D35" s="8">
        <f t="shared" si="0"/>
        <v>320.87333402069419</v>
      </c>
      <c r="E35" s="9">
        <f t="shared" si="1"/>
        <v>4.9780852035520975E-2</v>
      </c>
      <c r="F35" s="9">
        <f t="shared" si="3"/>
        <v>1.4532381468207248E-3</v>
      </c>
      <c r="G35" s="8">
        <f t="shared" si="2"/>
        <v>9.3671632812489882</v>
      </c>
    </row>
    <row r="36" spans="1:17">
      <c r="B36" s="12" t="s">
        <v>70</v>
      </c>
      <c r="C36" s="8">
        <v>1467053</v>
      </c>
      <c r="D36" s="8">
        <f t="shared" si="0"/>
        <v>130.47692163079083</v>
      </c>
      <c r="E36" s="9">
        <f t="shared" si="1"/>
        <v>8.8938110368739789E-2</v>
      </c>
      <c r="F36" s="9">
        <f t="shared" si="3"/>
        <v>4.0610496480039539E-2</v>
      </c>
      <c r="G36" s="8">
        <f t="shared" si="2"/>
        <v>59.577750692531446</v>
      </c>
    </row>
    <row r="37" spans="1:17">
      <c r="B37" s="12" t="s">
        <v>71</v>
      </c>
      <c r="C37" s="8">
        <v>640633</v>
      </c>
      <c r="D37" s="8">
        <f t="shared" si="0"/>
        <v>19.664206509844657</v>
      </c>
      <c r="E37" s="9">
        <f t="shared" si="1"/>
        <v>3.069496343436048E-2</v>
      </c>
      <c r="F37" s="9">
        <f t="shared" si="3"/>
        <v>-1.763265045433977E-2</v>
      </c>
      <c r="G37" s="8">
        <f t="shared" si="2"/>
        <v>-11.296057758515049</v>
      </c>
    </row>
    <row r="38" spans="1:17">
      <c r="B38" s="12" t="s">
        <v>72</v>
      </c>
      <c r="C38" s="8">
        <v>2189121</v>
      </c>
      <c r="D38" s="8">
        <f t="shared" si="0"/>
        <v>78.044417392841524</v>
      </c>
      <c r="E38" s="9">
        <f t="shared" si="1"/>
        <v>3.5651029519538448E-2</v>
      </c>
      <c r="F38" s="9">
        <f t="shared" si="3"/>
        <v>-1.2676584369161803E-2</v>
      </c>
      <c r="G38" s="8">
        <f t="shared" si="2"/>
        <v>-27.750577050803855</v>
      </c>
    </row>
    <row r="39" spans="1:17">
      <c r="B39" s="92" t="s">
        <v>73</v>
      </c>
      <c r="C39" s="111">
        <v>318027.5</v>
      </c>
      <c r="D39" s="111">
        <f t="shared" si="0"/>
        <v>9.6134624328934226</v>
      </c>
      <c r="E39" s="112">
        <f t="shared" si="1"/>
        <v>3.0228399848734534E-2</v>
      </c>
      <c r="F39" s="112">
        <f t="shared" si="3"/>
        <v>-1.8099214039965717E-2</v>
      </c>
      <c r="G39" s="111">
        <f t="shared" si="2"/>
        <v>-5.7560477930951972</v>
      </c>
    </row>
    <row r="40" spans="1:17">
      <c r="B40" s="92" t="s">
        <v>74</v>
      </c>
      <c r="C40" s="111">
        <v>169659.5</v>
      </c>
      <c r="D40" s="111">
        <f t="shared" si="0"/>
        <v>6.8599810849158915</v>
      </c>
      <c r="E40" s="112">
        <f t="shared" si="1"/>
        <v>4.0433816467193948E-2</v>
      </c>
      <c r="F40" s="112">
        <f t="shared" si="3"/>
        <v>-7.8937974215063031E-3</v>
      </c>
      <c r="G40" s="111">
        <f t="shared" si="2"/>
        <v>-1.3392577236340488</v>
      </c>
    </row>
    <row r="41" spans="1:17" ht="13.5" thickBot="1">
      <c r="A41" s="55"/>
      <c r="B41" s="113" t="s">
        <v>75</v>
      </c>
      <c r="C41" s="114">
        <v>46697861.5</v>
      </c>
      <c r="D41" s="132">
        <f>SUM(D23:D40)</f>
        <v>2256.7962200000006</v>
      </c>
      <c r="E41" s="116">
        <f t="shared" si="1"/>
        <v>4.8327613888700251E-2</v>
      </c>
      <c r="F41" s="117">
        <f t="shared" si="3"/>
        <v>0</v>
      </c>
      <c r="G41" s="114">
        <f t="shared" si="2"/>
        <v>0</v>
      </c>
    </row>
    <row r="44" spans="1:17" s="2" customFormat="1">
      <c r="B44" s="143" t="s">
        <v>175</v>
      </c>
      <c r="D44" s="31"/>
    </row>
    <row r="45" spans="1:17" s="2" customFormat="1"/>
    <row r="46" spans="1:17" s="2" customFormat="1" ht="102" customHeight="1" thickBot="1">
      <c r="B46" s="273" t="s">
        <v>226</v>
      </c>
      <c r="C46" s="274" t="s">
        <v>118</v>
      </c>
      <c r="D46" s="274" t="s">
        <v>119</v>
      </c>
      <c r="E46" s="274" t="s">
        <v>120</v>
      </c>
      <c r="F46" s="275" t="s">
        <v>442</v>
      </c>
      <c r="G46" s="275" t="s">
        <v>443</v>
      </c>
      <c r="H46" s="275" t="s">
        <v>444</v>
      </c>
      <c r="I46" s="275" t="s">
        <v>445</v>
      </c>
      <c r="J46" s="275" t="s">
        <v>446</v>
      </c>
      <c r="K46" s="274" t="s">
        <v>122</v>
      </c>
      <c r="L46" s="274" t="s">
        <v>123</v>
      </c>
      <c r="M46" s="315" t="s">
        <v>21</v>
      </c>
      <c r="N46" s="273" t="s">
        <v>246</v>
      </c>
      <c r="O46" s="51"/>
    </row>
    <row r="47" spans="1:17" s="37" customFormat="1">
      <c r="A47" s="2"/>
      <c r="B47" s="12" t="s">
        <v>47</v>
      </c>
      <c r="C47" s="203">
        <v>0</v>
      </c>
      <c r="D47" s="203">
        <v>0</v>
      </c>
      <c r="E47" s="203">
        <v>0</v>
      </c>
      <c r="F47" s="202">
        <v>44.332000000000001</v>
      </c>
      <c r="G47" s="202">
        <v>33</v>
      </c>
      <c r="H47" s="202">
        <v>0</v>
      </c>
      <c r="I47" s="203">
        <v>0</v>
      </c>
      <c r="J47" s="202">
        <v>0</v>
      </c>
      <c r="K47" s="203">
        <v>0</v>
      </c>
      <c r="L47" s="203">
        <v>0</v>
      </c>
      <c r="M47" s="67">
        <f t="shared" ref="M47:M64" si="4">SUM(C47:L47)</f>
        <v>77.331999999999994</v>
      </c>
      <c r="N47" s="9"/>
      <c r="O47" s="8"/>
      <c r="P47" s="8"/>
      <c r="Q47" s="75"/>
    </row>
    <row r="48" spans="1:17" s="37" customFormat="1">
      <c r="A48" s="2"/>
      <c r="B48" s="12" t="s">
        <v>48</v>
      </c>
      <c r="C48" s="203">
        <v>0</v>
      </c>
      <c r="D48" s="203">
        <v>0</v>
      </c>
      <c r="E48" s="203">
        <v>0</v>
      </c>
      <c r="F48" s="202">
        <v>5.8540000000000001</v>
      </c>
      <c r="G48" s="202">
        <v>53</v>
      </c>
      <c r="H48" s="202">
        <v>1.198</v>
      </c>
      <c r="I48" s="203">
        <v>0</v>
      </c>
      <c r="J48" s="202">
        <v>0</v>
      </c>
      <c r="K48" s="203">
        <v>0</v>
      </c>
      <c r="L48" s="203">
        <v>0</v>
      </c>
      <c r="M48" s="67">
        <f t="shared" si="4"/>
        <v>60.052</v>
      </c>
      <c r="N48" s="9"/>
      <c r="O48" s="8"/>
      <c r="P48" s="8"/>
    </row>
    <row r="49" spans="1:17" s="37" customFormat="1">
      <c r="A49" s="2"/>
      <c r="B49" s="12" t="s">
        <v>49</v>
      </c>
      <c r="C49" s="203">
        <v>0</v>
      </c>
      <c r="D49" s="203">
        <v>0</v>
      </c>
      <c r="E49" s="203">
        <v>0</v>
      </c>
      <c r="F49" s="202">
        <v>3.26</v>
      </c>
      <c r="G49" s="202">
        <v>116.5</v>
      </c>
      <c r="H49" s="202">
        <v>0</v>
      </c>
      <c r="I49" s="203">
        <v>0</v>
      </c>
      <c r="J49" s="202">
        <v>0</v>
      </c>
      <c r="K49" s="203">
        <v>0</v>
      </c>
      <c r="L49" s="203">
        <v>0</v>
      </c>
      <c r="M49" s="67">
        <f t="shared" si="4"/>
        <v>119.76</v>
      </c>
      <c r="N49" s="9"/>
      <c r="O49" s="8"/>
      <c r="P49" s="8"/>
    </row>
    <row r="50" spans="1:17" s="37" customFormat="1">
      <c r="A50" s="2"/>
      <c r="B50" s="12" t="s">
        <v>50</v>
      </c>
      <c r="C50" s="203">
        <v>0</v>
      </c>
      <c r="D50" s="203">
        <v>0</v>
      </c>
      <c r="E50" s="203">
        <v>0</v>
      </c>
      <c r="F50" s="202">
        <v>0</v>
      </c>
      <c r="G50" s="202">
        <v>0</v>
      </c>
      <c r="H50" s="202">
        <v>0</v>
      </c>
      <c r="I50" s="203">
        <v>0</v>
      </c>
      <c r="J50" s="202">
        <v>0</v>
      </c>
      <c r="K50" s="203">
        <v>0</v>
      </c>
      <c r="L50" s="203">
        <v>0</v>
      </c>
      <c r="M50" s="67">
        <f t="shared" si="4"/>
        <v>0</v>
      </c>
      <c r="N50" s="9"/>
      <c r="O50" s="8"/>
      <c r="P50" s="8"/>
    </row>
    <row r="51" spans="1:17" s="37" customFormat="1">
      <c r="A51" s="2"/>
      <c r="B51" s="12" t="s">
        <v>51</v>
      </c>
      <c r="C51" s="203">
        <v>0</v>
      </c>
      <c r="D51" s="203">
        <v>0</v>
      </c>
      <c r="E51" s="203">
        <v>0</v>
      </c>
      <c r="F51" s="202">
        <v>3.2370000000000001</v>
      </c>
      <c r="G51" s="202">
        <v>0</v>
      </c>
      <c r="H51" s="202">
        <v>0</v>
      </c>
      <c r="I51" s="203">
        <v>0</v>
      </c>
      <c r="J51" s="202">
        <v>0</v>
      </c>
      <c r="K51" s="203">
        <v>0</v>
      </c>
      <c r="L51" s="203">
        <v>0</v>
      </c>
      <c r="M51" s="67">
        <f t="shared" si="4"/>
        <v>3.2370000000000001</v>
      </c>
      <c r="N51" s="9"/>
      <c r="O51" s="8"/>
      <c r="P51" s="8"/>
    </row>
    <row r="52" spans="1:17" s="37" customFormat="1">
      <c r="A52" s="2"/>
      <c r="B52" s="12" t="s">
        <v>30</v>
      </c>
      <c r="C52" s="203">
        <v>0</v>
      </c>
      <c r="D52" s="203">
        <v>0</v>
      </c>
      <c r="E52" s="203">
        <v>0</v>
      </c>
      <c r="F52" s="202">
        <v>1.7909999999999999</v>
      </c>
      <c r="G52" s="202">
        <v>29</v>
      </c>
      <c r="H52" s="202">
        <v>0</v>
      </c>
      <c r="I52" s="203">
        <v>0</v>
      </c>
      <c r="J52" s="202">
        <v>0</v>
      </c>
      <c r="K52" s="203">
        <v>0</v>
      </c>
      <c r="L52" s="203">
        <v>0</v>
      </c>
      <c r="M52" s="67">
        <f t="shared" si="4"/>
        <v>30.791</v>
      </c>
      <c r="N52" s="9"/>
      <c r="O52" s="8"/>
      <c r="P52" s="8"/>
    </row>
    <row r="53" spans="1:17" s="37" customFormat="1">
      <c r="A53" s="2"/>
      <c r="B53" s="12" t="s">
        <v>31</v>
      </c>
      <c r="C53" s="203">
        <v>0</v>
      </c>
      <c r="D53" s="203">
        <v>0</v>
      </c>
      <c r="E53" s="203">
        <v>0</v>
      </c>
      <c r="F53" s="202">
        <v>19.812999999999999</v>
      </c>
      <c r="G53" s="202">
        <v>94</v>
      </c>
      <c r="H53" s="202">
        <v>0</v>
      </c>
      <c r="I53" s="203">
        <v>0</v>
      </c>
      <c r="J53" s="202">
        <v>0</v>
      </c>
      <c r="K53" s="203">
        <v>0</v>
      </c>
      <c r="L53" s="203">
        <v>0</v>
      </c>
      <c r="M53" s="67">
        <f t="shared" si="4"/>
        <v>113.813</v>
      </c>
      <c r="N53" s="9"/>
      <c r="O53" s="8"/>
      <c r="P53" s="8"/>
    </row>
    <row r="54" spans="1:17" s="37" customFormat="1">
      <c r="A54" s="2"/>
      <c r="B54" s="12" t="s">
        <v>32</v>
      </c>
      <c r="C54" s="203">
        <v>0</v>
      </c>
      <c r="D54" s="203">
        <v>0</v>
      </c>
      <c r="E54" s="203">
        <v>0</v>
      </c>
      <c r="F54" s="202">
        <v>2.5019999999999998</v>
      </c>
      <c r="G54" s="202">
        <v>0</v>
      </c>
      <c r="H54" s="202">
        <v>0</v>
      </c>
      <c r="I54" s="203">
        <v>0</v>
      </c>
      <c r="J54" s="202">
        <v>0</v>
      </c>
      <c r="K54" s="203">
        <v>0</v>
      </c>
      <c r="L54" s="203">
        <v>0</v>
      </c>
      <c r="M54" s="67">
        <f t="shared" si="4"/>
        <v>2.5019999999999998</v>
      </c>
      <c r="N54" s="9"/>
      <c r="O54" s="8"/>
      <c r="P54" s="8"/>
    </row>
    <row r="55" spans="1:17" s="37" customFormat="1">
      <c r="A55" s="2"/>
      <c r="B55" s="12" t="s">
        <v>33</v>
      </c>
      <c r="C55" s="203">
        <v>0</v>
      </c>
      <c r="D55" s="209">
        <v>0</v>
      </c>
      <c r="E55" s="203">
        <v>0</v>
      </c>
      <c r="F55" s="202">
        <v>27.571999999999999</v>
      </c>
      <c r="G55" s="202">
        <v>0</v>
      </c>
      <c r="H55" s="202">
        <v>4.5019999999999998</v>
      </c>
      <c r="I55" s="209">
        <v>0</v>
      </c>
      <c r="J55" s="202">
        <v>0</v>
      </c>
      <c r="K55" s="203">
        <v>0</v>
      </c>
      <c r="L55" s="203">
        <v>0</v>
      </c>
      <c r="M55" s="67">
        <f t="shared" si="4"/>
        <v>32.073999999999998</v>
      </c>
      <c r="N55" s="9"/>
      <c r="O55" s="8"/>
      <c r="P55" s="8"/>
    </row>
    <row r="56" spans="1:17" s="37" customFormat="1">
      <c r="A56" s="2"/>
      <c r="B56" s="12" t="s">
        <v>66</v>
      </c>
      <c r="C56" s="203">
        <v>0</v>
      </c>
      <c r="D56" s="209">
        <v>0</v>
      </c>
      <c r="E56" s="203">
        <v>0</v>
      </c>
      <c r="F56" s="202">
        <v>40.774000000000001</v>
      </c>
      <c r="G56" s="202">
        <v>0</v>
      </c>
      <c r="H56" s="202">
        <v>5.0999999999999996</v>
      </c>
      <c r="I56" s="203">
        <v>0</v>
      </c>
      <c r="J56" s="202">
        <v>0</v>
      </c>
      <c r="K56" s="203">
        <v>0</v>
      </c>
      <c r="L56" s="203">
        <v>0</v>
      </c>
      <c r="M56" s="67">
        <f t="shared" si="4"/>
        <v>45.874000000000002</v>
      </c>
      <c r="N56" s="9"/>
      <c r="O56" s="8"/>
      <c r="P56" s="8"/>
    </row>
    <row r="57" spans="1:17" s="37" customFormat="1">
      <c r="A57" s="2"/>
      <c r="B57" s="12" t="s">
        <v>67</v>
      </c>
      <c r="C57" s="203">
        <v>0</v>
      </c>
      <c r="D57" s="203">
        <v>0</v>
      </c>
      <c r="E57" s="203">
        <v>0</v>
      </c>
      <c r="F57" s="202">
        <v>6.75</v>
      </c>
      <c r="G57" s="202">
        <v>81</v>
      </c>
      <c r="H57" s="202">
        <v>0</v>
      </c>
      <c r="I57" s="203">
        <v>0</v>
      </c>
      <c r="J57" s="202">
        <v>0</v>
      </c>
      <c r="K57" s="203">
        <v>0</v>
      </c>
      <c r="L57" s="203">
        <v>0</v>
      </c>
      <c r="M57" s="67">
        <f t="shared" si="4"/>
        <v>87.75</v>
      </c>
      <c r="N57" s="9"/>
      <c r="O57" s="8"/>
      <c r="P57" s="8"/>
    </row>
    <row r="58" spans="1:17" s="37" customFormat="1">
      <c r="A58" s="2"/>
      <c r="B58" s="12" t="s">
        <v>68</v>
      </c>
      <c r="C58" s="203">
        <v>0</v>
      </c>
      <c r="D58" s="203">
        <v>0</v>
      </c>
      <c r="E58" s="203">
        <v>0</v>
      </c>
      <c r="F58" s="202">
        <v>4.2469999999999999</v>
      </c>
      <c r="G58" s="202">
        <v>20.5</v>
      </c>
      <c r="H58" s="202">
        <v>0</v>
      </c>
      <c r="I58" s="203">
        <v>0</v>
      </c>
      <c r="J58" s="202">
        <v>0</v>
      </c>
      <c r="K58" s="203">
        <v>0</v>
      </c>
      <c r="L58" s="203">
        <v>0</v>
      </c>
      <c r="M58" s="67">
        <f t="shared" si="4"/>
        <v>24.747</v>
      </c>
      <c r="N58" s="9"/>
      <c r="O58" s="8"/>
      <c r="P58" s="8"/>
    </row>
    <row r="59" spans="1:17" s="37" customFormat="1">
      <c r="A59" s="2"/>
      <c r="B59" s="12" t="s">
        <v>69</v>
      </c>
      <c r="C59" s="203">
        <v>0</v>
      </c>
      <c r="D59" s="209">
        <v>0</v>
      </c>
      <c r="E59" s="203">
        <v>0</v>
      </c>
      <c r="F59" s="202">
        <v>35.881999999999998</v>
      </c>
      <c r="G59" s="202">
        <v>68</v>
      </c>
      <c r="H59" s="202">
        <v>7.4390000000000001</v>
      </c>
      <c r="I59" s="209">
        <v>0</v>
      </c>
      <c r="J59" s="209">
        <v>0</v>
      </c>
      <c r="K59" s="203">
        <v>0</v>
      </c>
      <c r="L59" s="203">
        <v>0</v>
      </c>
      <c r="M59" s="67">
        <f t="shared" si="4"/>
        <v>111.321</v>
      </c>
      <c r="N59" s="9"/>
      <c r="O59" s="8"/>
      <c r="P59" s="8"/>
    </row>
    <row r="60" spans="1:17" s="37" customFormat="1">
      <c r="A60" s="2"/>
      <c r="B60" s="12" t="s">
        <v>70</v>
      </c>
      <c r="C60" s="203">
        <v>0</v>
      </c>
      <c r="D60" s="203">
        <v>0</v>
      </c>
      <c r="E60" s="203">
        <v>0</v>
      </c>
      <c r="F60" s="202">
        <v>6.9790000000000001</v>
      </c>
      <c r="G60" s="202">
        <v>55</v>
      </c>
      <c r="H60" s="202">
        <v>16.846</v>
      </c>
      <c r="I60" s="203">
        <v>0</v>
      </c>
      <c r="J60" s="202">
        <v>0</v>
      </c>
      <c r="K60" s="203">
        <v>0</v>
      </c>
      <c r="L60" s="203">
        <v>0</v>
      </c>
      <c r="M60" s="67">
        <f t="shared" si="4"/>
        <v>78.825000000000003</v>
      </c>
      <c r="N60" s="9"/>
      <c r="O60" s="8"/>
      <c r="P60" s="8"/>
    </row>
    <row r="61" spans="1:17" s="37" customFormat="1">
      <c r="A61" s="2"/>
      <c r="B61" s="12" t="s">
        <v>71</v>
      </c>
      <c r="C61" s="203">
        <v>0</v>
      </c>
      <c r="D61" s="203">
        <v>0</v>
      </c>
      <c r="E61" s="203">
        <v>0</v>
      </c>
      <c r="F61" s="202">
        <v>0</v>
      </c>
      <c r="G61" s="202">
        <v>0</v>
      </c>
      <c r="H61" s="202">
        <v>0</v>
      </c>
      <c r="I61" s="203">
        <v>0</v>
      </c>
      <c r="J61" s="202">
        <v>0</v>
      </c>
      <c r="K61" s="203">
        <v>0</v>
      </c>
      <c r="L61" s="203">
        <v>0</v>
      </c>
      <c r="M61" s="67">
        <f t="shared" si="4"/>
        <v>0</v>
      </c>
      <c r="N61" s="9"/>
      <c r="O61" s="9"/>
      <c r="P61" s="8"/>
    </row>
    <row r="62" spans="1:17" s="37" customFormat="1">
      <c r="A62" s="2"/>
      <c r="B62" s="12" t="s">
        <v>72</v>
      </c>
      <c r="C62" s="203">
        <v>0</v>
      </c>
      <c r="D62" s="203">
        <v>0</v>
      </c>
      <c r="E62" s="203">
        <v>0</v>
      </c>
      <c r="F62" s="202">
        <v>9.5050000000000008</v>
      </c>
      <c r="G62" s="202">
        <v>0</v>
      </c>
      <c r="H62" s="202">
        <v>2.415</v>
      </c>
      <c r="I62" s="203">
        <v>0</v>
      </c>
      <c r="J62" s="202">
        <v>0</v>
      </c>
      <c r="K62" s="203">
        <v>0</v>
      </c>
      <c r="L62" s="203">
        <v>0</v>
      </c>
      <c r="M62" s="67">
        <f t="shared" si="4"/>
        <v>11.920000000000002</v>
      </c>
      <c r="N62" s="9"/>
      <c r="O62" s="9"/>
      <c r="P62" s="8"/>
      <c r="Q62" s="6"/>
    </row>
    <row r="63" spans="1:17" s="37" customFormat="1">
      <c r="A63" s="2"/>
      <c r="B63" s="12" t="s">
        <v>73</v>
      </c>
      <c r="C63" s="203">
        <v>0</v>
      </c>
      <c r="D63" s="203">
        <v>0</v>
      </c>
      <c r="E63" s="203">
        <v>0</v>
      </c>
      <c r="F63" s="202">
        <v>0</v>
      </c>
      <c r="G63" s="202">
        <v>0</v>
      </c>
      <c r="H63" s="202">
        <v>0</v>
      </c>
      <c r="I63" s="203">
        <v>0</v>
      </c>
      <c r="J63" s="202">
        <v>0</v>
      </c>
      <c r="K63" s="203">
        <v>0</v>
      </c>
      <c r="L63" s="203">
        <v>0</v>
      </c>
      <c r="M63" s="67">
        <f t="shared" si="4"/>
        <v>0</v>
      </c>
      <c r="N63" s="9"/>
      <c r="O63" s="8"/>
      <c r="P63" s="8"/>
      <c r="Q63" s="6"/>
    </row>
    <row r="64" spans="1:17" s="37" customFormat="1">
      <c r="A64" s="2"/>
      <c r="B64" s="12" t="s">
        <v>74</v>
      </c>
      <c r="C64" s="203">
        <v>0</v>
      </c>
      <c r="D64" s="203">
        <v>0</v>
      </c>
      <c r="E64" s="203">
        <v>0</v>
      </c>
      <c r="F64" s="202">
        <v>0</v>
      </c>
      <c r="G64" s="202">
        <v>0</v>
      </c>
      <c r="H64" s="202">
        <v>0</v>
      </c>
      <c r="I64" s="203">
        <v>0</v>
      </c>
      <c r="J64" s="202">
        <v>0</v>
      </c>
      <c r="K64" s="203">
        <v>0</v>
      </c>
      <c r="L64" s="203">
        <v>0</v>
      </c>
      <c r="M64" s="203">
        <f t="shared" si="4"/>
        <v>0</v>
      </c>
      <c r="N64" s="9"/>
      <c r="O64" s="8"/>
      <c r="P64" s="8"/>
    </row>
    <row r="65" spans="1:20" s="37" customFormat="1" ht="13.5">
      <c r="A65" s="2"/>
      <c r="B65" s="14" t="s">
        <v>116</v>
      </c>
      <c r="C65" s="267">
        <f>SUM(C47:C64)</f>
        <v>0</v>
      </c>
      <c r="D65" s="203">
        <v>0</v>
      </c>
      <c r="E65" s="267">
        <f t="shared" ref="E65:L65" si="5">SUM(E47:E64)</f>
        <v>0</v>
      </c>
      <c r="F65" s="268">
        <f t="shared" si="5"/>
        <v>212.49800000000002</v>
      </c>
      <c r="G65" s="268">
        <f t="shared" si="5"/>
        <v>550</v>
      </c>
      <c r="H65" s="268">
        <f t="shared" si="5"/>
        <v>37.499999999999993</v>
      </c>
      <c r="I65" s="203">
        <v>0</v>
      </c>
      <c r="J65" s="268">
        <v>0</v>
      </c>
      <c r="K65" s="267">
        <f t="shared" si="5"/>
        <v>0</v>
      </c>
      <c r="L65" s="267">
        <f t="shared" si="5"/>
        <v>0</v>
      </c>
      <c r="M65" s="296">
        <f>SUM(M47:M64)</f>
        <v>799.99800000000005</v>
      </c>
      <c r="N65" s="9"/>
      <c r="O65" s="10"/>
      <c r="P65" s="10"/>
    </row>
    <row r="66" spans="1:20" s="37" customFormat="1">
      <c r="A66" s="2"/>
      <c r="B66" s="12" t="s">
        <v>24</v>
      </c>
      <c r="C66" s="203">
        <v>0</v>
      </c>
      <c r="D66" s="203">
        <v>0</v>
      </c>
      <c r="E66" s="203">
        <v>0</v>
      </c>
      <c r="F66" s="202">
        <v>0</v>
      </c>
      <c r="G66" s="202">
        <v>0</v>
      </c>
      <c r="H66" s="202">
        <v>0</v>
      </c>
      <c r="I66" s="203">
        <v>0</v>
      </c>
      <c r="J66" s="202">
        <v>0</v>
      </c>
      <c r="K66" s="203">
        <v>0</v>
      </c>
      <c r="L66" s="203">
        <v>0</v>
      </c>
      <c r="M66" s="6">
        <f>SUM(C66:L66)</f>
        <v>0</v>
      </c>
      <c r="N66" s="9"/>
      <c r="O66" s="12"/>
      <c r="P66" s="12"/>
    </row>
    <row r="67" spans="1:20" s="37" customFormat="1">
      <c r="A67" s="2"/>
      <c r="B67" s="12" t="s">
        <v>25</v>
      </c>
      <c r="C67" s="203">
        <v>0</v>
      </c>
      <c r="D67" s="209">
        <v>88.799220000000005</v>
      </c>
      <c r="E67" s="203">
        <v>0</v>
      </c>
      <c r="F67" s="202">
        <v>0</v>
      </c>
      <c r="G67" s="202">
        <v>0</v>
      </c>
      <c r="H67" s="202">
        <v>0</v>
      </c>
      <c r="I67" s="209">
        <v>1217.999</v>
      </c>
      <c r="J67" s="209">
        <v>150</v>
      </c>
      <c r="K67" s="203">
        <v>0</v>
      </c>
      <c r="L67" s="203">
        <v>0</v>
      </c>
      <c r="M67" s="67">
        <f>SUM(C67:L67)</f>
        <v>1456.7982200000001</v>
      </c>
      <c r="N67" s="2"/>
      <c r="O67" s="2"/>
      <c r="P67" s="2"/>
    </row>
    <row r="68" spans="1:20" s="37" customFormat="1">
      <c r="A68" s="2"/>
      <c r="B68" s="12" t="s">
        <v>26</v>
      </c>
      <c r="C68" s="203">
        <v>0</v>
      </c>
      <c r="D68" s="203">
        <v>0</v>
      </c>
      <c r="E68" s="203">
        <v>0</v>
      </c>
      <c r="F68" s="202">
        <v>0</v>
      </c>
      <c r="G68" s="202">
        <v>0</v>
      </c>
      <c r="H68" s="202">
        <v>0</v>
      </c>
      <c r="I68" s="203">
        <v>0</v>
      </c>
      <c r="J68" s="202">
        <v>0</v>
      </c>
      <c r="K68" s="203">
        <v>0</v>
      </c>
      <c r="L68" s="203">
        <v>0</v>
      </c>
      <c r="M68" s="67">
        <f>SUM(C68:L68)</f>
        <v>0</v>
      </c>
      <c r="N68" s="2"/>
      <c r="O68" s="2"/>
      <c r="P68" s="2"/>
    </row>
    <row r="69" spans="1:20" s="37" customFormat="1">
      <c r="A69" s="2"/>
      <c r="B69" s="12" t="s">
        <v>27</v>
      </c>
      <c r="C69" s="203">
        <v>0</v>
      </c>
      <c r="D69" s="203">
        <v>0</v>
      </c>
      <c r="E69" s="203">
        <v>0</v>
      </c>
      <c r="F69" s="202">
        <v>0</v>
      </c>
      <c r="G69" s="202">
        <v>0</v>
      </c>
      <c r="H69" s="202">
        <v>0</v>
      </c>
      <c r="I69" s="203">
        <v>0</v>
      </c>
      <c r="J69" s="202">
        <v>0</v>
      </c>
      <c r="K69" s="203">
        <v>0</v>
      </c>
      <c r="L69" s="203">
        <v>0</v>
      </c>
      <c r="M69" s="67">
        <f>SUM(C69:L69)</f>
        <v>0</v>
      </c>
      <c r="N69" s="2"/>
      <c r="O69" s="2"/>
      <c r="P69" s="2"/>
    </row>
    <row r="70" spans="1:20" s="37" customFormat="1" ht="13.5">
      <c r="A70" s="2"/>
      <c r="B70" s="14" t="s">
        <v>117</v>
      </c>
      <c r="C70" s="296">
        <f>SUM(C66:C69)</f>
        <v>0</v>
      </c>
      <c r="D70" s="203">
        <v>88.799220000000005</v>
      </c>
      <c r="E70" s="296">
        <f t="shared" ref="E70:M70" si="6">SUM(E66:E69)</f>
        <v>0</v>
      </c>
      <c r="F70" s="267">
        <f t="shared" si="6"/>
        <v>0</v>
      </c>
      <c r="G70" s="296">
        <f t="shared" si="6"/>
        <v>0</v>
      </c>
      <c r="H70" s="296">
        <f t="shared" si="6"/>
        <v>0</v>
      </c>
      <c r="I70" s="203">
        <v>1217.999</v>
      </c>
      <c r="J70" s="313">
        <v>150</v>
      </c>
      <c r="K70" s="313">
        <f t="shared" si="6"/>
        <v>0</v>
      </c>
      <c r="L70" s="314">
        <f t="shared" si="6"/>
        <v>0</v>
      </c>
      <c r="M70" s="296">
        <f t="shared" si="6"/>
        <v>1456.7982200000001</v>
      </c>
    </row>
    <row r="71" spans="1:20" s="37" customFormat="1" ht="14.25" thickBot="1">
      <c r="A71" s="2"/>
      <c r="B71" s="206" t="s">
        <v>75</v>
      </c>
      <c r="C71" s="297">
        <f>C65+C70</f>
        <v>0</v>
      </c>
      <c r="D71" s="297">
        <f t="shared" ref="D71:M71" si="7">D65+D70</f>
        <v>88.799220000000005</v>
      </c>
      <c r="E71" s="297">
        <f t="shared" si="7"/>
        <v>0</v>
      </c>
      <c r="F71" s="271">
        <f t="shared" si="7"/>
        <v>212.49800000000002</v>
      </c>
      <c r="G71" s="297">
        <f t="shared" si="7"/>
        <v>550</v>
      </c>
      <c r="H71" s="297">
        <f t="shared" si="7"/>
        <v>37.499999999999993</v>
      </c>
      <c r="I71" s="310">
        <f t="shared" si="7"/>
        <v>1217.999</v>
      </c>
      <c r="J71" s="310">
        <f t="shared" si="7"/>
        <v>150</v>
      </c>
      <c r="K71" s="310">
        <f t="shared" si="7"/>
        <v>0</v>
      </c>
      <c r="L71" s="297">
        <f t="shared" si="7"/>
        <v>0</v>
      </c>
      <c r="M71" s="297">
        <f t="shared" si="7"/>
        <v>2256.7962200000002</v>
      </c>
    </row>
    <row r="72" spans="1:20" s="37" customFormat="1">
      <c r="A72" s="2"/>
      <c r="B72" s="12"/>
      <c r="C72" s="65"/>
      <c r="D72" s="65"/>
      <c r="E72" s="65"/>
      <c r="F72" s="202"/>
      <c r="G72" s="202"/>
      <c r="H72" s="2"/>
      <c r="I72" s="2"/>
      <c r="J72" s="2"/>
      <c r="K72" s="2"/>
      <c r="L72" s="2"/>
    </row>
    <row r="73" spans="1:20" s="37" customFormat="1">
      <c r="A73" s="2"/>
      <c r="B73" s="62" t="s">
        <v>17</v>
      </c>
      <c r="C73" s="65"/>
      <c r="D73" s="65"/>
      <c r="E73" s="65"/>
      <c r="F73" s="202"/>
      <c r="G73" s="210">
        <v>0</v>
      </c>
      <c r="H73" s="2"/>
      <c r="I73" s="210">
        <v>0</v>
      </c>
      <c r="J73" s="2"/>
      <c r="K73" s="2"/>
      <c r="L73" s="2"/>
    </row>
    <row r="74" spans="1:20" s="37" customFormat="1">
      <c r="A74" s="2"/>
      <c r="B74" s="12"/>
      <c r="C74" s="65"/>
      <c r="D74" s="65"/>
      <c r="E74" s="65"/>
      <c r="F74" s="202"/>
      <c r="H74" s="2"/>
      <c r="I74" s="2"/>
      <c r="J74" s="2"/>
      <c r="K74" s="2"/>
      <c r="L74" s="2"/>
    </row>
    <row r="75" spans="1:20" s="37" customFormat="1">
      <c r="A75" s="2"/>
      <c r="B75" s="12"/>
      <c r="C75" s="65"/>
      <c r="D75" s="65"/>
      <c r="E75" s="65"/>
      <c r="F75" s="65"/>
      <c r="P75" s="2"/>
      <c r="Q75" s="2"/>
      <c r="R75" s="2"/>
      <c r="S75" s="2"/>
      <c r="T75" s="2"/>
    </row>
    <row r="76" spans="1:20" s="37" customFormat="1">
      <c r="A76" s="2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Q76" s="2"/>
      <c r="R76" s="2"/>
      <c r="S76" s="2"/>
      <c r="T76" s="2"/>
    </row>
    <row r="77" spans="1:20" s="37" customFormat="1">
      <c r="A77" s="2"/>
      <c r="B77" s="26" t="s">
        <v>18</v>
      </c>
      <c r="C77" s="65"/>
      <c r="D77" s="6"/>
      <c r="E77" s="65"/>
      <c r="F77" s="65"/>
      <c r="J77" s="2"/>
      <c r="K77" s="2"/>
      <c r="L77" s="2"/>
      <c r="M77" s="2"/>
      <c r="N77" s="2"/>
    </row>
    <row r="78" spans="1:20" s="2" customFormat="1">
      <c r="B78" s="25" t="s">
        <v>16</v>
      </c>
      <c r="C78" s="65"/>
      <c r="D78" s="6"/>
      <c r="E78" s="65"/>
      <c r="F78" s="65"/>
      <c r="G78" s="37"/>
      <c r="H78" s="37"/>
      <c r="I78" s="37"/>
    </row>
    <row r="80" spans="1:20">
      <c r="B80" s="118" t="s">
        <v>174</v>
      </c>
    </row>
    <row r="81" spans="1:5">
      <c r="B81" s="16"/>
    </row>
    <row r="83" spans="1:5">
      <c r="C83" s="188" t="s">
        <v>467</v>
      </c>
    </row>
    <row r="84" spans="1:5" s="77" customFormat="1" ht="39" thickBot="1">
      <c r="A84" s="2"/>
      <c r="B84" s="189"/>
      <c r="C84" s="312" t="s">
        <v>188</v>
      </c>
      <c r="D84" s="189" t="s">
        <v>40</v>
      </c>
      <c r="E84" s="190" t="s">
        <v>65</v>
      </c>
    </row>
    <row r="85" spans="1:5">
      <c r="B85" s="12" t="s">
        <v>47</v>
      </c>
      <c r="C85" s="121">
        <v>1848176.6666666665</v>
      </c>
      <c r="D85" s="46">
        <f>C85/C$103</f>
        <v>0.19563661953323958</v>
      </c>
      <c r="E85" s="8">
        <f>D85*E$105</f>
        <v>285.00307910284067</v>
      </c>
    </row>
    <row r="86" spans="1:5">
      <c r="B86" s="12" t="s">
        <v>48</v>
      </c>
      <c r="C86" s="121">
        <v>252925.33333333331</v>
      </c>
      <c r="D86" s="46">
        <f t="shared" ref="D86:D102" si="8">C86/C$103</f>
        <v>2.6773120827726316E-2</v>
      </c>
      <c r="E86" s="8">
        <f t="shared" ref="E86:E102" si="9">D86*E$105</f>
        <v>39.003034765676624</v>
      </c>
    </row>
    <row r="87" spans="1:5">
      <c r="A87" s="182"/>
      <c r="B87" s="12" t="s">
        <v>49</v>
      </c>
      <c r="C87" s="121">
        <v>166057.66666666666</v>
      </c>
      <c r="D87" s="46">
        <f t="shared" si="8"/>
        <v>1.7577843687874815E-2</v>
      </c>
      <c r="E87" s="8">
        <f t="shared" si="9"/>
        <v>25.607371395934269</v>
      </c>
    </row>
    <row r="88" spans="1:5">
      <c r="B88" s="12" t="s">
        <v>50</v>
      </c>
      <c r="C88" s="121">
        <v>201088</v>
      </c>
      <c r="D88" s="46">
        <f t="shared" si="8"/>
        <v>2.1285939411654412E-2</v>
      </c>
      <c r="E88" s="8">
        <f t="shared" si="9"/>
        <v>31.009318645925998</v>
      </c>
    </row>
    <row r="89" spans="1:5">
      <c r="B89" s="12" t="s">
        <v>51</v>
      </c>
      <c r="C89" s="121">
        <v>413278.66666666669</v>
      </c>
      <c r="D89" s="46">
        <f t="shared" si="8"/>
        <v>4.3747138858589212E-2</v>
      </c>
      <c r="E89" s="8">
        <f t="shared" si="9"/>
        <v>63.730754019285598</v>
      </c>
    </row>
    <row r="90" spans="1:5">
      <c r="B90" s="12" t="s">
        <v>30</v>
      </c>
      <c r="C90" s="121">
        <v>108574</v>
      </c>
      <c r="D90" s="46">
        <f t="shared" si="8"/>
        <v>1.1492976138212953E-2</v>
      </c>
      <c r="E90" s="8">
        <f t="shared" si="9"/>
        <v>16.742947180651107</v>
      </c>
    </row>
    <row r="91" spans="1:5">
      <c r="B91" s="12" t="s">
        <v>31</v>
      </c>
      <c r="C91" s="121">
        <v>439394.66666666663</v>
      </c>
      <c r="D91" s="46">
        <f t="shared" si="8"/>
        <v>4.6511618060106785E-2</v>
      </c>
      <c r="E91" s="8">
        <f t="shared" si="9"/>
        <v>67.758042399283426</v>
      </c>
    </row>
    <row r="92" spans="1:5">
      <c r="B92" s="12" t="s">
        <v>32</v>
      </c>
      <c r="C92" s="121">
        <v>436381.66666666663</v>
      </c>
      <c r="D92" s="46">
        <f t="shared" si="8"/>
        <v>4.6192680403720945E-2</v>
      </c>
      <c r="E92" s="8">
        <f t="shared" si="9"/>
        <v>67.293414589169558</v>
      </c>
    </row>
    <row r="93" spans="1:5">
      <c r="B93" s="12" t="s">
        <v>33</v>
      </c>
      <c r="C93" s="121">
        <v>1515316</v>
      </c>
      <c r="D93" s="46">
        <f t="shared" si="8"/>
        <v>0.16040203575305598</v>
      </c>
      <c r="E93" s="8">
        <f t="shared" si="9"/>
        <v>233.67340016942833</v>
      </c>
    </row>
    <row r="94" spans="1:5">
      <c r="B94" s="12" t="s">
        <v>66</v>
      </c>
      <c r="C94" s="121">
        <v>1003613.6666666665</v>
      </c>
      <c r="D94" s="46">
        <f t="shared" si="8"/>
        <v>0.10623637263971492</v>
      </c>
      <c r="E94" s="8">
        <f t="shared" si="9"/>
        <v>154.76495856079342</v>
      </c>
    </row>
    <row r="95" spans="1:5">
      <c r="B95" s="12" t="s">
        <v>67</v>
      </c>
      <c r="C95" s="121">
        <v>222601.33333333331</v>
      </c>
      <c r="D95" s="46">
        <f t="shared" si="8"/>
        <v>2.3563208616560017E-2</v>
      </c>
      <c r="E95" s="8">
        <f t="shared" si="9"/>
        <v>34.326840370093301</v>
      </c>
    </row>
    <row r="96" spans="1:5">
      <c r="B96" s="12" t="s">
        <v>68</v>
      </c>
      <c r="C96" s="121">
        <v>482587.66666666663</v>
      </c>
      <c r="D96" s="46">
        <f t="shared" si="8"/>
        <v>5.1083763493984434E-2</v>
      </c>
      <c r="E96" s="8">
        <f t="shared" si="9"/>
        <v>74.418735728937506</v>
      </c>
    </row>
    <row r="97" spans="2:5">
      <c r="B97" s="12" t="s">
        <v>69</v>
      </c>
      <c r="C97" s="121">
        <v>1358896.6666666667</v>
      </c>
      <c r="D97" s="46">
        <f t="shared" si="8"/>
        <v>0.14384444677636563</v>
      </c>
      <c r="E97" s="8">
        <f t="shared" si="9"/>
        <v>209.55233402069419</v>
      </c>
    </row>
    <row r="98" spans="2:5">
      <c r="B98" s="12" t="s">
        <v>70</v>
      </c>
      <c r="C98" s="121">
        <v>334950.33333333337</v>
      </c>
      <c r="D98" s="46">
        <f t="shared" si="8"/>
        <v>3.5455783046461173E-2</v>
      </c>
      <c r="E98" s="8">
        <f t="shared" si="9"/>
        <v>51.651921630790817</v>
      </c>
    </row>
    <row r="99" spans="2:5">
      <c r="B99" s="12" t="s">
        <v>71</v>
      </c>
      <c r="C99" s="121">
        <v>127517.66666666666</v>
      </c>
      <c r="D99" s="46">
        <f t="shared" si="8"/>
        <v>1.3498236227831646E-2</v>
      </c>
      <c r="E99" s="8">
        <f t="shared" si="9"/>
        <v>19.664206509844657</v>
      </c>
    </row>
    <row r="100" spans="2:5">
      <c r="B100" s="92" t="s">
        <v>72</v>
      </c>
      <c r="C100" s="128">
        <v>428801</v>
      </c>
      <c r="D100" s="124">
        <f t="shared" si="8"/>
        <v>4.5390237635546747E-2</v>
      </c>
      <c r="E100" s="111">
        <f t="shared" si="9"/>
        <v>66.124417392841522</v>
      </c>
    </row>
    <row r="101" spans="2:5">
      <c r="B101" s="92" t="s">
        <v>73</v>
      </c>
      <c r="C101" s="128">
        <v>62340.999999999993</v>
      </c>
      <c r="D101" s="124">
        <f t="shared" si="8"/>
        <v>6.5990349939426896E-3</v>
      </c>
      <c r="E101" s="111">
        <f t="shared" si="9"/>
        <v>9.6134624328934226</v>
      </c>
    </row>
    <row r="102" spans="2:5">
      <c r="B102" s="92" t="s">
        <v>74</v>
      </c>
      <c r="C102" s="128">
        <v>44485.333333333336</v>
      </c>
      <c r="D102" s="124">
        <f t="shared" si="8"/>
        <v>4.7089438954118785E-3</v>
      </c>
      <c r="E102" s="111">
        <f t="shared" si="9"/>
        <v>6.8599810849158915</v>
      </c>
    </row>
    <row r="103" spans="2:5" ht="13.5" thickBot="1">
      <c r="B103" s="113" t="s">
        <v>75</v>
      </c>
      <c r="C103" s="129">
        <v>9446987.3333333321</v>
      </c>
      <c r="D103" s="125">
        <f>SUM(D85:D102)</f>
        <v>1.0000000000000002</v>
      </c>
      <c r="E103" s="114">
        <f>SUM(E85:E102)</f>
        <v>1456.7982200000001</v>
      </c>
    </row>
    <row r="105" spans="2:5">
      <c r="B105" s="12" t="s">
        <v>4</v>
      </c>
      <c r="E105" s="8">
        <f>M70</f>
        <v>1456.7982200000001</v>
      </c>
    </row>
    <row r="108" spans="2:5">
      <c r="B108" s="118" t="s">
        <v>496</v>
      </c>
    </row>
    <row r="109" spans="2:5">
      <c r="B109" s="12" t="s">
        <v>521</v>
      </c>
    </row>
    <row r="111" spans="2:5">
      <c r="C111" s="248" t="s">
        <v>532</v>
      </c>
    </row>
    <row r="112" spans="2:5" ht="68.25" thickBot="1">
      <c r="B112" s="110"/>
      <c r="C112" s="342" t="s">
        <v>533</v>
      </c>
    </row>
    <row r="113" spans="2:3">
      <c r="B113" s="12" t="s">
        <v>47</v>
      </c>
      <c r="C113" s="121">
        <v>0</v>
      </c>
    </row>
    <row r="114" spans="2:3">
      <c r="B114" s="12" t="s">
        <v>48</v>
      </c>
      <c r="C114" s="121">
        <v>0</v>
      </c>
    </row>
    <row r="115" spans="2:3">
      <c r="B115" s="12" t="s">
        <v>49</v>
      </c>
      <c r="C115" s="121">
        <v>0</v>
      </c>
    </row>
    <row r="116" spans="2:3">
      <c r="B116" s="12" t="s">
        <v>50</v>
      </c>
      <c r="C116" s="121">
        <v>0</v>
      </c>
    </row>
    <row r="117" spans="2:3">
      <c r="B117" s="12" t="s">
        <v>51</v>
      </c>
      <c r="C117" s="121">
        <v>0</v>
      </c>
    </row>
    <row r="118" spans="2:3">
      <c r="B118" s="12" t="s">
        <v>30</v>
      </c>
      <c r="C118" s="121">
        <v>0</v>
      </c>
    </row>
    <row r="119" spans="2:3">
      <c r="B119" s="12" t="s">
        <v>31</v>
      </c>
      <c r="C119" s="121">
        <v>0</v>
      </c>
    </row>
    <row r="120" spans="2:3">
      <c r="B120" s="12" t="s">
        <v>32</v>
      </c>
      <c r="C120" s="121">
        <v>0</v>
      </c>
    </row>
    <row r="121" spans="2:3">
      <c r="B121" s="12" t="s">
        <v>33</v>
      </c>
      <c r="C121" s="121">
        <v>0</v>
      </c>
    </row>
    <row r="122" spans="2:3">
      <c r="B122" s="12" t="s">
        <v>66</v>
      </c>
      <c r="C122" s="121">
        <v>0</v>
      </c>
    </row>
    <row r="123" spans="2:3">
      <c r="B123" s="12" t="s">
        <v>67</v>
      </c>
      <c r="C123" s="121">
        <v>0</v>
      </c>
    </row>
    <row r="124" spans="2:3">
      <c r="B124" s="12" t="s">
        <v>68</v>
      </c>
      <c r="C124" s="121">
        <v>0</v>
      </c>
    </row>
    <row r="125" spans="2:3">
      <c r="B125" s="12" t="s">
        <v>69</v>
      </c>
      <c r="C125" s="121">
        <v>0</v>
      </c>
    </row>
    <row r="126" spans="2:3">
      <c r="B126" s="12" t="s">
        <v>70</v>
      </c>
      <c r="C126" s="121">
        <v>0</v>
      </c>
    </row>
    <row r="127" spans="2:3">
      <c r="B127" s="12" t="s">
        <v>71</v>
      </c>
      <c r="C127" s="121">
        <v>0</v>
      </c>
    </row>
    <row r="128" spans="2:3">
      <c r="B128" s="12" t="s">
        <v>72</v>
      </c>
      <c r="C128" s="121">
        <v>0</v>
      </c>
    </row>
    <row r="129" spans="2:3">
      <c r="B129" s="12" t="s">
        <v>73</v>
      </c>
      <c r="C129" s="121">
        <v>0</v>
      </c>
    </row>
    <row r="130" spans="2:3">
      <c r="B130" s="12" t="s">
        <v>74</v>
      </c>
      <c r="C130" s="43">
        <f>G6</f>
        <v>0</v>
      </c>
    </row>
    <row r="131" spans="2:3" ht="13.5" thickBot="1">
      <c r="B131" s="113" t="s">
        <v>75</v>
      </c>
      <c r="C131" s="115">
        <f>SUM(C113:C130)</f>
        <v>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00FF"/>
  </sheetPr>
  <dimension ref="A1:AM195"/>
  <sheetViews>
    <sheetView zoomScaleNormal="100" workbookViewId="0">
      <selection activeCell="D23" sqref="D23:D41"/>
    </sheetView>
  </sheetViews>
  <sheetFormatPr baseColWidth="10" defaultColWidth="11" defaultRowHeight="12.75"/>
  <cols>
    <col min="1" max="1" width="4.375" style="2" customWidth="1"/>
    <col min="2" max="2" width="25.25" style="2" customWidth="1"/>
    <col min="3" max="3" width="19.75" style="2" customWidth="1"/>
    <col min="4" max="4" width="13.375" style="2" customWidth="1"/>
    <col min="5" max="5" width="26.25" style="2" customWidth="1"/>
    <col min="6" max="6" width="33.875" style="2" customWidth="1"/>
    <col min="7" max="7" width="11.875" style="2" customWidth="1"/>
    <col min="8" max="8" width="28" style="2" customWidth="1"/>
    <col min="9" max="9" width="11.375" style="2" bestFit="1" customWidth="1"/>
    <col min="10" max="10" width="14.625" style="2" customWidth="1"/>
    <col min="11" max="12" width="11.375" style="2" bestFit="1" customWidth="1"/>
    <col min="13" max="13" width="12.625" style="2" bestFit="1" customWidth="1"/>
    <col min="14" max="17" width="11.375" style="2" bestFit="1" customWidth="1"/>
    <col min="18" max="18" width="12.625" style="2" bestFit="1" customWidth="1"/>
    <col min="19" max="21" width="11.375" style="2" bestFit="1" customWidth="1"/>
    <col min="22" max="22" width="12.625" style="2" bestFit="1" customWidth="1"/>
    <col min="23" max="24" width="11.375" style="2" bestFit="1" customWidth="1"/>
    <col min="25" max="25" width="13.5" style="2" bestFit="1" customWidth="1"/>
    <col min="26" max="16384" width="11" style="2"/>
  </cols>
  <sheetData>
    <row r="1" spans="2:11">
      <c r="K1" s="57"/>
    </row>
    <row r="2" spans="2:11">
      <c r="B2" s="55" t="s">
        <v>60</v>
      </c>
      <c r="K2" s="57"/>
    </row>
    <row r="3" spans="2:11">
      <c r="B3" s="56" t="s">
        <v>515</v>
      </c>
      <c r="C3" s="39"/>
      <c r="K3" s="57"/>
    </row>
    <row r="4" spans="2:11">
      <c r="K4" s="57"/>
    </row>
    <row r="5" spans="2:11">
      <c r="B5" s="55" t="s">
        <v>84</v>
      </c>
      <c r="F5" s="355" t="s">
        <v>395</v>
      </c>
      <c r="G5" s="382">
        <f>+Resumen!D27</f>
        <v>34571.528190000005</v>
      </c>
      <c r="H5" s="383"/>
      <c r="K5" s="57"/>
    </row>
    <row r="6" spans="2:11">
      <c r="B6" s="98">
        <f>+G7</f>
        <v>19228.832720000006</v>
      </c>
      <c r="D6" s="69">
        <f>+B6-D41</f>
        <v>0</v>
      </c>
      <c r="F6" s="2" t="s">
        <v>544</v>
      </c>
      <c r="G6" s="1">
        <f>Y75</f>
        <v>15342.695469999999</v>
      </c>
      <c r="K6" s="57"/>
    </row>
    <row r="7" spans="2:11">
      <c r="F7" s="2" t="s">
        <v>552</v>
      </c>
      <c r="G7" s="1">
        <f>+G5-G6</f>
        <v>19228.832720000006</v>
      </c>
      <c r="K7" s="57"/>
    </row>
    <row r="8" spans="2:11">
      <c r="B8" s="55" t="s">
        <v>85</v>
      </c>
      <c r="G8" s="352">
        <f>+G7-D41</f>
        <v>0</v>
      </c>
      <c r="K8" s="57"/>
    </row>
    <row r="9" spans="2:11">
      <c r="B9" s="2" t="s">
        <v>81</v>
      </c>
      <c r="K9" s="57"/>
    </row>
    <row r="10" spans="2:11">
      <c r="B10" s="2" t="s">
        <v>178</v>
      </c>
      <c r="K10" s="57"/>
    </row>
    <row r="11" spans="2:11">
      <c r="K11" s="57"/>
    </row>
    <row r="12" spans="2:11">
      <c r="B12" s="55" t="s">
        <v>62</v>
      </c>
      <c r="K12" s="57"/>
    </row>
    <row r="13" spans="2:11">
      <c r="B13" s="2" t="s">
        <v>140</v>
      </c>
      <c r="K13" s="57"/>
    </row>
    <row r="14" spans="2:11">
      <c r="B14" s="2" t="s">
        <v>147</v>
      </c>
      <c r="K14" s="57"/>
    </row>
    <row r="15" spans="2:11">
      <c r="B15" s="2" t="s">
        <v>148</v>
      </c>
      <c r="K15" s="57"/>
    </row>
    <row r="16" spans="2:11">
      <c r="K16" s="57"/>
    </row>
    <row r="17" spans="1:12">
      <c r="K17" s="57"/>
      <c r="L17" s="2" t="s">
        <v>333</v>
      </c>
    </row>
    <row r="18" spans="1:12">
      <c r="K18" s="57"/>
    </row>
    <row r="19" spans="1:12">
      <c r="B19" s="2" t="s">
        <v>63</v>
      </c>
      <c r="K19" s="57"/>
    </row>
    <row r="20" spans="1:12">
      <c r="D20" s="197" t="s">
        <v>231</v>
      </c>
      <c r="K20" s="57"/>
    </row>
    <row r="21" spans="1:12">
      <c r="C21" s="260" t="s">
        <v>94</v>
      </c>
    </row>
    <row r="22" spans="1:12" ht="27.75" thickBot="1">
      <c r="A22" s="57"/>
      <c r="B22" s="137"/>
      <c r="C22" s="199" t="s">
        <v>396</v>
      </c>
      <c r="D22" s="199" t="s">
        <v>339</v>
      </c>
      <c r="E22" s="199" t="s">
        <v>335</v>
      </c>
      <c r="F22" s="199" t="s">
        <v>336</v>
      </c>
      <c r="G22" s="199" t="s">
        <v>337</v>
      </c>
    </row>
    <row r="23" spans="1:12">
      <c r="B23" s="2" t="s">
        <v>47</v>
      </c>
      <c r="C23" s="1">
        <v>8400674</v>
      </c>
      <c r="D23" s="1">
        <f t="shared" ref="D23:D40" si="0">+Y49+J94+E94+J121+E121+E148+J148</f>
        <v>2785.1284769382119</v>
      </c>
      <c r="E23" s="4">
        <f>D23*1000/C23</f>
        <v>0.33153631207903222</v>
      </c>
      <c r="F23" s="4">
        <f>+E23-E$41</f>
        <v>-8.0234850504076527E-2</v>
      </c>
      <c r="G23" s="1">
        <f t="shared" ref="G23:G41" si="1">+F23*C23/1000</f>
        <v>-674.02682252348256</v>
      </c>
    </row>
    <row r="24" spans="1:12">
      <c r="B24" s="2" t="s">
        <v>48</v>
      </c>
      <c r="C24" s="1">
        <v>1321616</v>
      </c>
      <c r="D24" s="1">
        <f t="shared" si="0"/>
        <v>531.94104177911504</v>
      </c>
      <c r="E24" s="4">
        <f t="shared" ref="E24:E40" si="2">D24*1000/C24</f>
        <v>0.40249288884147522</v>
      </c>
      <c r="F24" s="4">
        <f t="shared" ref="F24:F41" si="3">+E24-E$41</f>
        <v>-9.2782737416335359E-3</v>
      </c>
      <c r="G24" s="1">
        <f t="shared" si="1"/>
        <v>-12.262315029322746</v>
      </c>
    </row>
    <row r="25" spans="1:12">
      <c r="B25" s="2" t="s">
        <v>49</v>
      </c>
      <c r="C25" s="1">
        <v>1056492.5</v>
      </c>
      <c r="D25" s="1">
        <f t="shared" si="0"/>
        <v>214.23980208453327</v>
      </c>
      <c r="E25" s="4">
        <f t="shared" si="2"/>
        <v>0.20278402552269256</v>
      </c>
      <c r="F25" s="4">
        <f t="shared" si="3"/>
        <v>-0.20898713706041619</v>
      </c>
      <c r="G25" s="1">
        <f t="shared" si="1"/>
        <v>-220.79334290080175</v>
      </c>
    </row>
    <row r="26" spans="1:12">
      <c r="B26" s="2" t="s">
        <v>50</v>
      </c>
      <c r="C26" s="1">
        <v>1103960.5</v>
      </c>
      <c r="D26" s="1">
        <f t="shared" si="0"/>
        <v>362.35259236104184</v>
      </c>
      <c r="E26" s="4">
        <f t="shared" si="2"/>
        <v>0.32822967158792538</v>
      </c>
      <c r="F26" s="4">
        <f t="shared" si="3"/>
        <v>-8.3541490995183376E-2</v>
      </c>
      <c r="G26" s="1">
        <f t="shared" si="1"/>
        <v>-92.226506169788138</v>
      </c>
    </row>
    <row r="27" spans="1:12">
      <c r="B27" s="2" t="s">
        <v>51</v>
      </c>
      <c r="C27" s="1">
        <v>2102560.5</v>
      </c>
      <c r="D27" s="1">
        <f t="shared" si="0"/>
        <v>3312.0073456723976</v>
      </c>
      <c r="E27" s="4">
        <f t="shared" si="2"/>
        <v>1.575225704883354</v>
      </c>
      <c r="F27" s="4">
        <f t="shared" si="3"/>
        <v>1.1634545423002454</v>
      </c>
      <c r="G27" s="1">
        <f t="shared" si="1"/>
        <v>2446.2335641860755</v>
      </c>
    </row>
    <row r="28" spans="1:12">
      <c r="B28" s="2" t="s">
        <v>30</v>
      </c>
      <c r="C28" s="1">
        <v>586917.5</v>
      </c>
      <c r="D28" s="1">
        <f t="shared" si="0"/>
        <v>186.02689530546328</v>
      </c>
      <c r="E28" s="4">
        <f t="shared" si="2"/>
        <v>0.3169557822103844</v>
      </c>
      <c r="F28" s="4">
        <f t="shared" si="3"/>
        <v>-9.4815380372724356E-2</v>
      </c>
      <c r="G28" s="1">
        <f t="shared" si="1"/>
        <v>-55.648806009908448</v>
      </c>
    </row>
    <row r="29" spans="1:12">
      <c r="B29" s="2" t="s">
        <v>31</v>
      </c>
      <c r="C29" s="1">
        <v>2483421</v>
      </c>
      <c r="D29" s="1">
        <f t="shared" si="0"/>
        <v>927.19290719832566</v>
      </c>
      <c r="E29" s="4">
        <f t="shared" si="2"/>
        <v>0.37335309123919208</v>
      </c>
      <c r="F29" s="4">
        <f t="shared" si="3"/>
        <v>-3.8418071343916671E-2</v>
      </c>
      <c r="G29" s="1">
        <f t="shared" si="1"/>
        <v>-95.408245154980889</v>
      </c>
    </row>
    <row r="30" spans="1:12">
      <c r="B30" s="2" t="s">
        <v>32</v>
      </c>
      <c r="C30" s="1">
        <v>2068901</v>
      </c>
      <c r="D30" s="1">
        <f t="shared" si="0"/>
        <v>661.90729589470379</v>
      </c>
      <c r="E30" s="4">
        <f t="shared" si="2"/>
        <v>0.31993183622353311</v>
      </c>
      <c r="F30" s="4">
        <f t="shared" si="3"/>
        <v>-9.1839326359575646E-2</v>
      </c>
      <c r="G30" s="1">
        <f t="shared" si="1"/>
        <v>-190.00647414465243</v>
      </c>
    </row>
    <row r="31" spans="1:12">
      <c r="B31" s="2" t="s">
        <v>33</v>
      </c>
      <c r="C31" s="1">
        <v>7513504.5</v>
      </c>
      <c r="D31" s="1">
        <f t="shared" si="0"/>
        <v>2160.3622348156255</v>
      </c>
      <c r="E31" s="4">
        <f t="shared" si="2"/>
        <v>0.28753057043029995</v>
      </c>
      <c r="F31" s="4">
        <f t="shared" si="3"/>
        <v>-0.1242405921528088</v>
      </c>
      <c r="G31" s="1">
        <f t="shared" si="1"/>
        <v>-933.48224822279371</v>
      </c>
    </row>
    <row r="32" spans="1:12">
      <c r="B32" s="2" t="s">
        <v>66</v>
      </c>
      <c r="C32" s="1">
        <v>4992766.5</v>
      </c>
      <c r="D32" s="1">
        <f t="shared" si="0"/>
        <v>1495.6198903395766</v>
      </c>
      <c r="E32" s="4">
        <f t="shared" si="2"/>
        <v>0.29955734768280806</v>
      </c>
      <c r="F32" s="4">
        <f t="shared" si="3"/>
        <v>-0.11221381490030069</v>
      </c>
      <c r="G32" s="1">
        <f t="shared" si="1"/>
        <v>-560.25737587142214</v>
      </c>
    </row>
    <row r="33" spans="1:26">
      <c r="B33" s="2" t="s">
        <v>67</v>
      </c>
      <c r="C33" s="1">
        <v>1096314.5</v>
      </c>
      <c r="D33" s="1">
        <f t="shared" si="0"/>
        <v>293.59091576491528</v>
      </c>
      <c r="E33" s="4">
        <f t="shared" si="2"/>
        <v>0.26779807780059034</v>
      </c>
      <c r="F33" s="4">
        <f t="shared" si="3"/>
        <v>-0.14397308478251841</v>
      </c>
      <c r="G33" s="1">
        <f t="shared" si="1"/>
        <v>-157.83978045680431</v>
      </c>
    </row>
    <row r="34" spans="1:26">
      <c r="B34" s="2" t="s">
        <v>68</v>
      </c>
      <c r="C34" s="1">
        <v>2740521</v>
      </c>
      <c r="D34" s="1">
        <f t="shared" si="0"/>
        <v>674.03358279607994</v>
      </c>
      <c r="E34" s="4">
        <f t="shared" si="2"/>
        <v>0.24595089138017184</v>
      </c>
      <c r="F34" s="4">
        <f t="shared" si="3"/>
        <v>-0.16582027120293691</v>
      </c>
      <c r="G34" s="1">
        <f t="shared" si="1"/>
        <v>-454.43393545734386</v>
      </c>
    </row>
    <row r="35" spans="1:26">
      <c r="B35" s="2" t="s">
        <v>69</v>
      </c>
      <c r="C35" s="1">
        <v>6445718</v>
      </c>
      <c r="D35" s="1">
        <f t="shared" si="0"/>
        <v>3609.4934924539662</v>
      </c>
      <c r="E35" s="4">
        <f t="shared" si="2"/>
        <v>0.55998315353758366</v>
      </c>
      <c r="F35" s="4">
        <f t="shared" si="3"/>
        <v>0.1482119909544749</v>
      </c>
      <c r="G35" s="1">
        <f t="shared" si="1"/>
        <v>955.33269791109603</v>
      </c>
    </row>
    <row r="36" spans="1:26">
      <c r="B36" s="2" t="s">
        <v>70</v>
      </c>
      <c r="C36" s="1">
        <v>1467053</v>
      </c>
      <c r="D36" s="1">
        <f t="shared" si="0"/>
        <v>415.20318628308371</v>
      </c>
      <c r="E36" s="4">
        <f t="shared" si="2"/>
        <v>0.28301853190244913</v>
      </c>
      <c r="F36" s="4">
        <f t="shared" si="3"/>
        <v>-0.12875263068065962</v>
      </c>
      <c r="G36" s="1">
        <f t="shared" si="1"/>
        <v>-188.88693309795374</v>
      </c>
    </row>
    <row r="37" spans="1:26">
      <c r="B37" s="2" t="s">
        <v>71</v>
      </c>
      <c r="C37" s="1">
        <v>640633</v>
      </c>
      <c r="D37" s="1">
        <f t="shared" si="0"/>
        <v>150.2423781963175</v>
      </c>
      <c r="E37" s="4">
        <f t="shared" si="2"/>
        <v>0.23452175925423371</v>
      </c>
      <c r="F37" s="4">
        <f t="shared" si="3"/>
        <v>-0.17724940332887504</v>
      </c>
      <c r="G37" s="1">
        <f t="shared" si="1"/>
        <v>-113.5518170027872</v>
      </c>
    </row>
    <row r="38" spans="1:26">
      <c r="B38" s="2" t="s">
        <v>72</v>
      </c>
      <c r="C38" s="1">
        <v>2189121</v>
      </c>
      <c r="D38" s="1">
        <f t="shared" si="0"/>
        <v>1281.6857648470734</v>
      </c>
      <c r="E38" s="4">
        <f t="shared" si="2"/>
        <v>0.58547963536372516</v>
      </c>
      <c r="F38" s="4">
        <f t="shared" si="3"/>
        <v>0.17370847278061641</v>
      </c>
      <c r="G38" s="1">
        <f t="shared" si="1"/>
        <v>380.26886564197576</v>
      </c>
    </row>
    <row r="39" spans="1:26">
      <c r="B39" s="30" t="s">
        <v>73</v>
      </c>
      <c r="C39" s="106">
        <v>318027.5</v>
      </c>
      <c r="D39" s="1">
        <f t="shared" si="0"/>
        <v>119.99987106985803</v>
      </c>
      <c r="E39" s="126">
        <f t="shared" si="2"/>
        <v>0.37732545477940754</v>
      </c>
      <c r="F39" s="126">
        <f t="shared" si="3"/>
        <v>-3.4445707803701209E-2</v>
      </c>
      <c r="G39" s="106">
        <f t="shared" si="1"/>
        <v>-10.954682338541586</v>
      </c>
    </row>
    <row r="40" spans="1:26">
      <c r="B40" s="30" t="s">
        <v>74</v>
      </c>
      <c r="C40" s="106">
        <v>169659.5</v>
      </c>
      <c r="D40" s="1">
        <f t="shared" si="0"/>
        <v>47.805046199707313</v>
      </c>
      <c r="E40" s="126">
        <f t="shared" si="2"/>
        <v>0.28177052390056151</v>
      </c>
      <c r="F40" s="126">
        <f t="shared" si="3"/>
        <v>-0.13000063868254724</v>
      </c>
      <c r="G40" s="106">
        <f t="shared" si="1"/>
        <v>-22.055843358561621</v>
      </c>
    </row>
    <row r="41" spans="1:26" ht="13.5" thickBot="1">
      <c r="A41" s="55"/>
      <c r="B41" s="138" t="s">
        <v>75</v>
      </c>
      <c r="C41" s="139">
        <v>46697861.5</v>
      </c>
      <c r="D41" s="140">
        <f>SUM(D23:D40)</f>
        <v>19228.832719999995</v>
      </c>
      <c r="E41" s="141">
        <f>D41*1000/C41</f>
        <v>0.41177116258310875</v>
      </c>
      <c r="F41" s="141">
        <f t="shared" si="3"/>
        <v>0</v>
      </c>
      <c r="G41" s="139">
        <f t="shared" si="1"/>
        <v>0</v>
      </c>
    </row>
    <row r="42" spans="1:26">
      <c r="B42" s="2" t="s">
        <v>87</v>
      </c>
      <c r="C42" s="1">
        <f>C41-C37-C38</f>
        <v>43868107.5</v>
      </c>
      <c r="D42" s="1"/>
      <c r="E42" s="1"/>
      <c r="H42" s="4"/>
      <c r="I42" s="1"/>
    </row>
    <row r="45" spans="1:26">
      <c r="B45" s="143" t="s">
        <v>0</v>
      </c>
      <c r="V45" s="1"/>
    </row>
    <row r="46" spans="1:26">
      <c r="B46" s="36"/>
    </row>
    <row r="47" spans="1:26">
      <c r="D47" s="99"/>
    </row>
    <row r="48" spans="1:26" s="100" customFormat="1" ht="105.75" customHeight="1" thickBot="1">
      <c r="B48" s="273" t="s">
        <v>219</v>
      </c>
      <c r="C48" s="274" t="s">
        <v>118</v>
      </c>
      <c r="D48" s="274" t="s">
        <v>119</v>
      </c>
      <c r="E48" s="274" t="s">
        <v>120</v>
      </c>
      <c r="F48" s="375" t="s">
        <v>447</v>
      </c>
      <c r="G48" s="375" t="s">
        <v>315</v>
      </c>
      <c r="H48" s="375" t="s">
        <v>448</v>
      </c>
      <c r="I48" s="375" t="s">
        <v>157</v>
      </c>
      <c r="J48" s="375" t="s">
        <v>157</v>
      </c>
      <c r="K48" s="375" t="s">
        <v>316</v>
      </c>
      <c r="L48" s="375" t="s">
        <v>449</v>
      </c>
      <c r="M48" s="375" t="s">
        <v>450</v>
      </c>
      <c r="N48" s="375" t="s">
        <v>317</v>
      </c>
      <c r="O48" s="375" t="s">
        <v>318</v>
      </c>
      <c r="P48" s="375" t="s">
        <v>319</v>
      </c>
      <c r="Q48" s="375" t="s">
        <v>320</v>
      </c>
      <c r="R48" s="375" t="s">
        <v>138</v>
      </c>
      <c r="S48" s="375" t="s">
        <v>451</v>
      </c>
      <c r="T48" s="375" t="s">
        <v>452</v>
      </c>
      <c r="U48" s="375" t="s">
        <v>453</v>
      </c>
      <c r="V48" s="375" t="s">
        <v>419</v>
      </c>
      <c r="W48" s="375" t="s">
        <v>420</v>
      </c>
      <c r="X48" s="274" t="s">
        <v>123</v>
      </c>
      <c r="Y48" s="316" t="s">
        <v>89</v>
      </c>
      <c r="Z48" s="273" t="s">
        <v>220</v>
      </c>
    </row>
    <row r="49" spans="2:25" s="1" customFormat="1">
      <c r="B49" s="8" t="s">
        <v>47</v>
      </c>
      <c r="C49" s="203">
        <v>0</v>
      </c>
      <c r="D49" s="203">
        <v>0</v>
      </c>
      <c r="E49" s="203">
        <v>0</v>
      </c>
      <c r="F49" s="202">
        <v>0</v>
      </c>
      <c r="G49" s="202">
        <v>35.423629999999996</v>
      </c>
      <c r="H49" s="202">
        <v>36.125999999999998</v>
      </c>
      <c r="I49" s="202">
        <v>0</v>
      </c>
      <c r="J49" s="202">
        <v>38</v>
      </c>
      <c r="K49" s="202">
        <v>0</v>
      </c>
      <c r="L49" s="202">
        <v>0</v>
      </c>
      <c r="M49" s="202">
        <v>0</v>
      </c>
      <c r="N49" s="202">
        <v>1.0269999999999999</v>
      </c>
      <c r="O49" s="202">
        <v>0</v>
      </c>
      <c r="P49" s="202">
        <v>0</v>
      </c>
      <c r="Q49" s="202">
        <v>0</v>
      </c>
      <c r="R49" s="202">
        <v>22.015000000000001</v>
      </c>
      <c r="S49" s="202">
        <v>0</v>
      </c>
      <c r="T49" s="202">
        <v>0</v>
      </c>
      <c r="U49" s="202">
        <v>0</v>
      </c>
      <c r="V49" s="202">
        <v>0</v>
      </c>
      <c r="W49" s="202">
        <v>0</v>
      </c>
      <c r="X49" s="203">
        <v>0</v>
      </c>
      <c r="Y49" s="6">
        <f>SUM(C49:X49)</f>
        <v>132.59163000000001</v>
      </c>
    </row>
    <row r="50" spans="2:25" s="1" customFormat="1">
      <c r="B50" s="8" t="s">
        <v>48</v>
      </c>
      <c r="C50" s="203">
        <v>0</v>
      </c>
      <c r="D50" s="203">
        <v>0</v>
      </c>
      <c r="E50" s="203">
        <v>0</v>
      </c>
      <c r="F50" s="202">
        <v>0</v>
      </c>
      <c r="G50" s="202">
        <v>7.3748800000000001</v>
      </c>
      <c r="H50" s="202">
        <v>12.042</v>
      </c>
      <c r="I50" s="202">
        <v>0</v>
      </c>
      <c r="J50" s="202">
        <v>16.52</v>
      </c>
      <c r="K50" s="202">
        <v>0</v>
      </c>
      <c r="L50" s="202">
        <v>0</v>
      </c>
      <c r="M50" s="202">
        <v>0</v>
      </c>
      <c r="N50" s="202">
        <v>0</v>
      </c>
      <c r="O50" s="202">
        <v>0</v>
      </c>
      <c r="P50" s="202">
        <v>0</v>
      </c>
      <c r="Q50" s="202">
        <v>0</v>
      </c>
      <c r="R50" s="202">
        <v>17.782400000000003</v>
      </c>
      <c r="S50" s="202">
        <v>0</v>
      </c>
      <c r="T50" s="202">
        <v>0</v>
      </c>
      <c r="U50" s="202">
        <v>0</v>
      </c>
      <c r="V50" s="202">
        <v>0</v>
      </c>
      <c r="W50" s="202">
        <v>0</v>
      </c>
      <c r="X50" s="203">
        <v>0</v>
      </c>
      <c r="Y50" s="6">
        <f t="shared" ref="Y50:Y65" si="4">SUM(C50:X50)</f>
        <v>53.719280000000005</v>
      </c>
    </row>
    <row r="51" spans="2:25" s="1" customFormat="1">
      <c r="B51" s="8" t="s">
        <v>49</v>
      </c>
      <c r="C51" s="203">
        <v>0</v>
      </c>
      <c r="D51" s="203">
        <v>0</v>
      </c>
      <c r="E51" s="203">
        <v>0</v>
      </c>
      <c r="F51" s="202">
        <v>0</v>
      </c>
      <c r="G51" s="202">
        <v>6.1788599999999994</v>
      </c>
      <c r="H51" s="202">
        <v>0</v>
      </c>
      <c r="I51" s="202">
        <v>0</v>
      </c>
      <c r="J51" s="202">
        <v>0</v>
      </c>
      <c r="K51" s="202">
        <v>0</v>
      </c>
      <c r="L51" s="202">
        <v>0</v>
      </c>
      <c r="M51" s="202">
        <v>0</v>
      </c>
      <c r="N51" s="202">
        <v>0</v>
      </c>
      <c r="O51" s="202">
        <v>0</v>
      </c>
      <c r="P51" s="202">
        <v>0</v>
      </c>
      <c r="Q51" s="202">
        <v>0</v>
      </c>
      <c r="R51" s="202">
        <v>0</v>
      </c>
      <c r="S51" s="202">
        <v>0</v>
      </c>
      <c r="T51" s="202">
        <v>0</v>
      </c>
      <c r="U51" s="202">
        <v>0</v>
      </c>
      <c r="V51" s="202">
        <v>0</v>
      </c>
      <c r="W51" s="202">
        <v>0</v>
      </c>
      <c r="X51" s="203">
        <v>0</v>
      </c>
      <c r="Y51" s="6">
        <f t="shared" si="4"/>
        <v>6.1788599999999994</v>
      </c>
    </row>
    <row r="52" spans="2:25" s="1" customFormat="1">
      <c r="B52" s="8" t="s">
        <v>50</v>
      </c>
      <c r="C52" s="203">
        <v>0</v>
      </c>
      <c r="D52" s="203">
        <v>0</v>
      </c>
      <c r="E52" s="203">
        <v>0</v>
      </c>
      <c r="F52" s="202">
        <v>0</v>
      </c>
      <c r="G52" s="202">
        <v>4.7307100000000002</v>
      </c>
      <c r="H52" s="202">
        <v>0</v>
      </c>
      <c r="I52" s="202">
        <v>25.804950000000002</v>
      </c>
      <c r="J52" s="202">
        <v>0</v>
      </c>
      <c r="K52" s="202">
        <v>0</v>
      </c>
      <c r="L52" s="202">
        <v>0</v>
      </c>
      <c r="M52" s="202">
        <v>0</v>
      </c>
      <c r="N52" s="202">
        <v>0</v>
      </c>
      <c r="O52" s="202">
        <v>0</v>
      </c>
      <c r="P52" s="202">
        <v>0</v>
      </c>
      <c r="Q52" s="202">
        <v>0</v>
      </c>
      <c r="R52" s="202">
        <v>0</v>
      </c>
      <c r="S52" s="202">
        <v>0</v>
      </c>
      <c r="T52" s="202">
        <v>0</v>
      </c>
      <c r="U52" s="202">
        <v>0</v>
      </c>
      <c r="V52" s="202">
        <v>0</v>
      </c>
      <c r="W52" s="202">
        <v>0</v>
      </c>
      <c r="X52" s="203">
        <v>0</v>
      </c>
      <c r="Y52" s="6">
        <f t="shared" si="4"/>
        <v>30.53566</v>
      </c>
    </row>
    <row r="53" spans="2:25" s="1" customFormat="1">
      <c r="B53" s="8" t="s">
        <v>51</v>
      </c>
      <c r="C53" s="203">
        <v>0</v>
      </c>
      <c r="D53" s="203">
        <v>0</v>
      </c>
      <c r="E53" s="203">
        <v>0</v>
      </c>
      <c r="F53" s="202">
        <v>0</v>
      </c>
      <c r="G53" s="202">
        <v>11.58398</v>
      </c>
      <c r="H53" s="202">
        <v>0</v>
      </c>
      <c r="I53" s="202">
        <v>22.282509999999998</v>
      </c>
      <c r="J53" s="202">
        <v>25</v>
      </c>
      <c r="K53" s="202">
        <v>0</v>
      </c>
      <c r="L53" s="202">
        <v>0</v>
      </c>
      <c r="M53" s="202">
        <v>586.31160999999997</v>
      </c>
      <c r="N53" s="202">
        <v>0</v>
      </c>
      <c r="O53" s="202">
        <v>0</v>
      </c>
      <c r="P53" s="202">
        <v>0</v>
      </c>
      <c r="Q53" s="202">
        <v>0</v>
      </c>
      <c r="R53" s="202">
        <v>39.983350000000002</v>
      </c>
      <c r="S53" s="202">
        <v>0</v>
      </c>
      <c r="T53" s="202">
        <v>0</v>
      </c>
      <c r="U53" s="202">
        <v>0</v>
      </c>
      <c r="V53" s="202">
        <v>0</v>
      </c>
      <c r="W53" s="202">
        <v>0</v>
      </c>
      <c r="X53" s="203">
        <v>0</v>
      </c>
      <c r="Y53" s="6">
        <f t="shared" si="4"/>
        <v>685.16144999999995</v>
      </c>
    </row>
    <row r="54" spans="2:25" s="1" customFormat="1">
      <c r="B54" s="8" t="s">
        <v>30</v>
      </c>
      <c r="C54" s="203">
        <v>0</v>
      </c>
      <c r="D54" s="203">
        <v>0</v>
      </c>
      <c r="E54" s="203">
        <v>0</v>
      </c>
      <c r="F54" s="202">
        <v>0</v>
      </c>
      <c r="G54" s="202">
        <v>2.5232299999999999</v>
      </c>
      <c r="H54" s="202">
        <v>0</v>
      </c>
      <c r="I54" s="202">
        <v>0</v>
      </c>
      <c r="J54" s="202">
        <v>0</v>
      </c>
      <c r="K54" s="202">
        <v>0</v>
      </c>
      <c r="L54" s="202">
        <v>0</v>
      </c>
      <c r="M54" s="202">
        <v>0</v>
      </c>
      <c r="N54" s="202">
        <v>0</v>
      </c>
      <c r="O54" s="202">
        <v>0</v>
      </c>
      <c r="P54" s="202">
        <v>0</v>
      </c>
      <c r="Q54" s="202">
        <v>0</v>
      </c>
      <c r="R54" s="202">
        <v>10</v>
      </c>
      <c r="S54" s="202">
        <v>0</v>
      </c>
      <c r="T54" s="202">
        <v>0</v>
      </c>
      <c r="U54" s="202">
        <v>0</v>
      </c>
      <c r="V54" s="202">
        <v>0</v>
      </c>
      <c r="W54" s="202">
        <v>0</v>
      </c>
      <c r="X54" s="203">
        <v>0</v>
      </c>
      <c r="Y54" s="6">
        <f t="shared" si="4"/>
        <v>12.52323</v>
      </c>
    </row>
    <row r="55" spans="2:25" s="1" customFormat="1">
      <c r="B55" s="8" t="s">
        <v>31</v>
      </c>
      <c r="C55" s="203">
        <v>0</v>
      </c>
      <c r="D55" s="203">
        <v>0</v>
      </c>
      <c r="E55" s="203">
        <v>0</v>
      </c>
      <c r="F55" s="202">
        <v>0</v>
      </c>
      <c r="G55" s="202">
        <v>19.648479999999999</v>
      </c>
      <c r="H55" s="202">
        <v>32.112000000000002</v>
      </c>
      <c r="I55" s="202">
        <v>8.6747300000000003</v>
      </c>
      <c r="J55" s="202">
        <v>25</v>
      </c>
      <c r="K55" s="202">
        <v>0</v>
      </c>
      <c r="L55" s="202">
        <v>0</v>
      </c>
      <c r="M55" s="202">
        <v>0</v>
      </c>
      <c r="N55" s="202">
        <v>0</v>
      </c>
      <c r="O55" s="202">
        <v>0</v>
      </c>
      <c r="P55" s="202">
        <v>0</v>
      </c>
      <c r="Q55" s="202">
        <v>0</v>
      </c>
      <c r="R55" s="202">
        <v>20</v>
      </c>
      <c r="S55" s="202">
        <v>0</v>
      </c>
      <c r="T55" s="202">
        <v>0</v>
      </c>
      <c r="U55" s="202">
        <v>0</v>
      </c>
      <c r="V55" s="202">
        <v>0</v>
      </c>
      <c r="W55" s="202">
        <v>0</v>
      </c>
      <c r="X55" s="203">
        <v>0</v>
      </c>
      <c r="Y55" s="6">
        <f t="shared" si="4"/>
        <v>105.43521</v>
      </c>
    </row>
    <row r="56" spans="2:25" s="1" customFormat="1">
      <c r="B56" s="8" t="s">
        <v>32</v>
      </c>
      <c r="C56" s="203">
        <v>0</v>
      </c>
      <c r="D56" s="203">
        <v>0</v>
      </c>
      <c r="E56" s="203">
        <v>0</v>
      </c>
      <c r="F56" s="202">
        <v>0</v>
      </c>
      <c r="G56" s="202">
        <v>14.353809999999999</v>
      </c>
      <c r="H56" s="202">
        <v>4.0140000000000002</v>
      </c>
      <c r="I56" s="202">
        <v>0</v>
      </c>
      <c r="J56" s="202">
        <v>0</v>
      </c>
      <c r="K56" s="202">
        <v>0</v>
      </c>
      <c r="L56" s="202">
        <v>0</v>
      </c>
      <c r="M56" s="202">
        <v>0</v>
      </c>
      <c r="N56" s="202">
        <v>0</v>
      </c>
      <c r="O56" s="202">
        <v>0</v>
      </c>
      <c r="P56" s="202">
        <v>0</v>
      </c>
      <c r="Q56" s="202">
        <v>0</v>
      </c>
      <c r="R56" s="202">
        <v>20</v>
      </c>
      <c r="S56" s="202">
        <v>0</v>
      </c>
      <c r="T56" s="202">
        <v>0</v>
      </c>
      <c r="U56" s="202">
        <v>0</v>
      </c>
      <c r="V56" s="202">
        <v>0</v>
      </c>
      <c r="W56" s="202">
        <v>0</v>
      </c>
      <c r="X56" s="203">
        <v>0</v>
      </c>
      <c r="Y56" s="6">
        <f t="shared" si="4"/>
        <v>38.367809999999999</v>
      </c>
    </row>
    <row r="57" spans="2:25" s="1" customFormat="1">
      <c r="B57" s="8" t="s">
        <v>33</v>
      </c>
      <c r="C57" s="203">
        <v>0</v>
      </c>
      <c r="D57" s="203">
        <v>0</v>
      </c>
      <c r="E57" s="203">
        <v>0</v>
      </c>
      <c r="F57" s="202">
        <v>0</v>
      </c>
      <c r="G57" s="202">
        <v>25.74221</v>
      </c>
      <c r="H57" s="202">
        <v>8.0280000000000005</v>
      </c>
      <c r="I57" s="202">
        <v>68.88942999999999</v>
      </c>
      <c r="J57" s="202">
        <v>0</v>
      </c>
      <c r="K57" s="202">
        <v>0</v>
      </c>
      <c r="L57" s="202">
        <v>32.299999999999997</v>
      </c>
      <c r="M57" s="202">
        <v>0</v>
      </c>
      <c r="N57" s="202">
        <v>0</v>
      </c>
      <c r="O57" s="202">
        <v>0</v>
      </c>
      <c r="P57" s="202">
        <v>0</v>
      </c>
      <c r="Q57" s="202">
        <v>0</v>
      </c>
      <c r="R57" s="202">
        <v>8.8428500000000003</v>
      </c>
      <c r="S57" s="202">
        <v>0</v>
      </c>
      <c r="T57" s="202">
        <v>0</v>
      </c>
      <c r="U57" s="202">
        <v>0</v>
      </c>
      <c r="V57" s="202">
        <v>0</v>
      </c>
      <c r="W57" s="202">
        <v>0</v>
      </c>
      <c r="X57" s="203">
        <v>0</v>
      </c>
      <c r="Y57" s="6">
        <f t="shared" si="4"/>
        <v>143.80248999999998</v>
      </c>
    </row>
    <row r="58" spans="2:25" s="1" customFormat="1">
      <c r="B58" s="8" t="s">
        <v>66</v>
      </c>
      <c r="C58" s="203">
        <v>0</v>
      </c>
      <c r="D58" s="203">
        <v>0</v>
      </c>
      <c r="E58" s="203">
        <v>0</v>
      </c>
      <c r="F58" s="202">
        <v>0</v>
      </c>
      <c r="G58" s="202">
        <v>18.070889999999999</v>
      </c>
      <c r="H58" s="202">
        <v>16.056000000000001</v>
      </c>
      <c r="I58" s="202">
        <v>25.368939999999998</v>
      </c>
      <c r="J58" s="202">
        <v>0</v>
      </c>
      <c r="K58" s="202">
        <v>0</v>
      </c>
      <c r="L58" s="202">
        <v>0</v>
      </c>
      <c r="M58" s="202">
        <v>0</v>
      </c>
      <c r="N58" s="202">
        <v>0</v>
      </c>
      <c r="O58" s="202">
        <v>0</v>
      </c>
      <c r="P58" s="202">
        <v>0</v>
      </c>
      <c r="Q58" s="202">
        <v>0</v>
      </c>
      <c r="R58" s="202">
        <v>29.321249999999999</v>
      </c>
      <c r="S58" s="202">
        <v>0</v>
      </c>
      <c r="T58" s="202">
        <v>0</v>
      </c>
      <c r="U58" s="202">
        <v>0</v>
      </c>
      <c r="V58" s="202">
        <v>0</v>
      </c>
      <c r="W58" s="202">
        <v>0</v>
      </c>
      <c r="X58" s="203">
        <v>0</v>
      </c>
      <c r="Y58" s="6">
        <f t="shared" si="4"/>
        <v>88.817080000000004</v>
      </c>
    </row>
    <row r="59" spans="2:25" s="1" customFormat="1">
      <c r="B59" s="8" t="s">
        <v>67</v>
      </c>
      <c r="C59" s="203">
        <v>0</v>
      </c>
      <c r="D59" s="209">
        <v>0</v>
      </c>
      <c r="E59" s="203">
        <v>0</v>
      </c>
      <c r="F59" s="202">
        <v>0</v>
      </c>
      <c r="G59" s="202">
        <v>5.5392999999999999</v>
      </c>
      <c r="H59" s="202">
        <v>0</v>
      </c>
      <c r="I59" s="202">
        <v>0</v>
      </c>
      <c r="J59" s="202">
        <v>0</v>
      </c>
      <c r="K59" s="202">
        <v>0</v>
      </c>
      <c r="L59" s="202">
        <v>0</v>
      </c>
      <c r="M59" s="202">
        <v>0</v>
      </c>
      <c r="N59" s="202">
        <v>0</v>
      </c>
      <c r="O59" s="202">
        <v>0</v>
      </c>
      <c r="P59" s="202">
        <v>0</v>
      </c>
      <c r="Q59" s="202">
        <v>0</v>
      </c>
      <c r="R59" s="202">
        <v>0</v>
      </c>
      <c r="S59" s="202">
        <v>0</v>
      </c>
      <c r="T59" s="202">
        <v>0</v>
      </c>
      <c r="U59" s="202">
        <v>0</v>
      </c>
      <c r="V59" s="202">
        <v>0</v>
      </c>
      <c r="W59" s="202">
        <v>0</v>
      </c>
      <c r="X59" s="203">
        <v>0</v>
      </c>
      <c r="Y59" s="6">
        <f t="shared" si="4"/>
        <v>5.5392999999999999</v>
      </c>
    </row>
    <row r="60" spans="2:25" s="1" customFormat="1">
      <c r="B60" s="8" t="s">
        <v>68</v>
      </c>
      <c r="C60" s="203">
        <v>0</v>
      </c>
      <c r="D60" s="203">
        <v>0</v>
      </c>
      <c r="E60" s="203">
        <v>0</v>
      </c>
      <c r="F60" s="202">
        <v>0</v>
      </c>
      <c r="G60" s="202">
        <v>13.61835</v>
      </c>
      <c r="H60" s="202">
        <v>8.0280000000000005</v>
      </c>
      <c r="I60" s="202">
        <v>0</v>
      </c>
      <c r="J60" s="202">
        <v>0</v>
      </c>
      <c r="K60" s="202">
        <v>0</v>
      </c>
      <c r="L60" s="202">
        <v>0</v>
      </c>
      <c r="M60" s="202">
        <v>0</v>
      </c>
      <c r="N60" s="202">
        <v>0</v>
      </c>
      <c r="O60" s="202">
        <v>0</v>
      </c>
      <c r="P60" s="202">
        <v>4.1970799999999997</v>
      </c>
      <c r="Q60" s="202">
        <v>0</v>
      </c>
      <c r="R60" s="202">
        <v>24.05</v>
      </c>
      <c r="S60" s="202">
        <v>0</v>
      </c>
      <c r="T60" s="202">
        <v>0</v>
      </c>
      <c r="U60" s="202">
        <v>0</v>
      </c>
      <c r="V60" s="202">
        <v>0</v>
      </c>
      <c r="W60" s="202">
        <v>0</v>
      </c>
      <c r="X60" s="203">
        <v>0</v>
      </c>
      <c r="Y60" s="6">
        <f t="shared" si="4"/>
        <v>49.893429999999995</v>
      </c>
    </row>
    <row r="61" spans="2:25" s="1" customFormat="1">
      <c r="B61" s="8" t="s">
        <v>69</v>
      </c>
      <c r="C61" s="203">
        <v>0</v>
      </c>
      <c r="D61" s="209">
        <v>0</v>
      </c>
      <c r="E61" s="203">
        <v>0</v>
      </c>
      <c r="F61" s="202">
        <v>0</v>
      </c>
      <c r="G61" s="202">
        <v>26.525119999999998</v>
      </c>
      <c r="H61" s="202">
        <v>0</v>
      </c>
      <c r="I61" s="202">
        <v>446.97944000000001</v>
      </c>
      <c r="J61" s="202">
        <v>38</v>
      </c>
      <c r="K61" s="209">
        <v>0</v>
      </c>
      <c r="L61" s="202">
        <v>0</v>
      </c>
      <c r="M61" s="202">
        <v>0</v>
      </c>
      <c r="N61" s="209">
        <v>0</v>
      </c>
      <c r="O61" s="209">
        <v>0</v>
      </c>
      <c r="P61" s="209">
        <v>0</v>
      </c>
      <c r="Q61" s="209">
        <v>0</v>
      </c>
      <c r="R61" s="392">
        <v>60.519783832360147</v>
      </c>
      <c r="S61" s="202">
        <v>0</v>
      </c>
      <c r="T61" s="202">
        <v>0</v>
      </c>
      <c r="U61" s="202">
        <v>0</v>
      </c>
      <c r="V61" s="202">
        <v>0</v>
      </c>
      <c r="W61" s="202">
        <v>0</v>
      </c>
      <c r="X61" s="203">
        <v>0</v>
      </c>
      <c r="Y61" s="6">
        <f t="shared" si="4"/>
        <v>572.02434383236016</v>
      </c>
    </row>
    <row r="62" spans="2:25" s="1" customFormat="1">
      <c r="B62" s="8" t="s">
        <v>70</v>
      </c>
      <c r="C62" s="203">
        <v>0</v>
      </c>
      <c r="D62" s="203">
        <v>0</v>
      </c>
      <c r="E62" s="203">
        <v>0</v>
      </c>
      <c r="F62" s="202">
        <v>0</v>
      </c>
      <c r="G62" s="202">
        <v>9.7228500000000011</v>
      </c>
      <c r="H62" s="202">
        <v>0</v>
      </c>
      <c r="I62" s="202">
        <v>0</v>
      </c>
      <c r="J62" s="202">
        <v>0</v>
      </c>
      <c r="K62" s="202">
        <v>0</v>
      </c>
      <c r="L62" s="202">
        <v>0</v>
      </c>
      <c r="M62" s="202">
        <v>0</v>
      </c>
      <c r="N62" s="202">
        <v>0</v>
      </c>
      <c r="O62" s="202">
        <v>0</v>
      </c>
      <c r="P62" s="202">
        <v>0</v>
      </c>
      <c r="Q62" s="202">
        <v>0</v>
      </c>
      <c r="R62" s="202">
        <v>10</v>
      </c>
      <c r="S62" s="202">
        <v>0</v>
      </c>
      <c r="T62" s="202">
        <v>0</v>
      </c>
      <c r="U62" s="202">
        <v>0</v>
      </c>
      <c r="V62" s="202">
        <v>0</v>
      </c>
      <c r="W62" s="202">
        <v>0</v>
      </c>
      <c r="X62" s="203">
        <v>0</v>
      </c>
      <c r="Y62" s="6">
        <f t="shared" si="4"/>
        <v>19.722850000000001</v>
      </c>
    </row>
    <row r="63" spans="2:25" s="1" customFormat="1">
      <c r="B63" s="8" t="s">
        <v>71</v>
      </c>
      <c r="C63" s="203">
        <v>0</v>
      </c>
      <c r="D63" s="203">
        <v>0</v>
      </c>
      <c r="E63" s="203">
        <v>0</v>
      </c>
      <c r="F63" s="202">
        <v>0</v>
      </c>
      <c r="G63" s="202">
        <v>0</v>
      </c>
      <c r="H63" s="202">
        <v>0</v>
      </c>
      <c r="I63" s="202">
        <v>0</v>
      </c>
      <c r="J63" s="202">
        <v>0</v>
      </c>
      <c r="K63" s="202">
        <v>0</v>
      </c>
      <c r="L63" s="202">
        <v>0</v>
      </c>
      <c r="M63" s="202">
        <v>0</v>
      </c>
      <c r="N63" s="202">
        <v>0</v>
      </c>
      <c r="O63" s="202">
        <v>0</v>
      </c>
      <c r="P63" s="202">
        <v>0</v>
      </c>
      <c r="Q63" s="202">
        <v>0</v>
      </c>
      <c r="R63" s="202">
        <v>4.9870000000000001</v>
      </c>
      <c r="S63" s="202">
        <v>0</v>
      </c>
      <c r="T63" s="202">
        <v>0</v>
      </c>
      <c r="U63" s="202">
        <v>0</v>
      </c>
      <c r="V63" s="202">
        <v>0</v>
      </c>
      <c r="W63" s="202">
        <v>0</v>
      </c>
      <c r="X63" s="203">
        <v>0</v>
      </c>
      <c r="Y63" s="6">
        <f t="shared" si="4"/>
        <v>4.9870000000000001</v>
      </c>
    </row>
    <row r="64" spans="2:25" s="1" customFormat="1">
      <c r="B64" s="8" t="s">
        <v>72</v>
      </c>
      <c r="C64" s="203">
        <v>0</v>
      </c>
      <c r="D64" s="203">
        <v>0</v>
      </c>
      <c r="E64" s="203">
        <v>0</v>
      </c>
      <c r="F64" s="202">
        <v>0</v>
      </c>
      <c r="G64" s="202">
        <v>0</v>
      </c>
      <c r="H64" s="202">
        <v>0</v>
      </c>
      <c r="I64" s="202">
        <v>0</v>
      </c>
      <c r="J64" s="202">
        <v>0</v>
      </c>
      <c r="K64" s="202">
        <v>0</v>
      </c>
      <c r="L64" s="202">
        <v>0</v>
      </c>
      <c r="M64" s="202">
        <v>176.64</v>
      </c>
      <c r="N64" s="202">
        <v>0</v>
      </c>
      <c r="O64" s="202">
        <v>0</v>
      </c>
      <c r="P64" s="202">
        <v>0</v>
      </c>
      <c r="Q64" s="202">
        <v>0</v>
      </c>
      <c r="R64" s="202">
        <v>20</v>
      </c>
      <c r="S64" s="202">
        <v>0</v>
      </c>
      <c r="T64" s="202">
        <v>0</v>
      </c>
      <c r="U64" s="202">
        <v>0</v>
      </c>
      <c r="V64" s="202">
        <v>0</v>
      </c>
      <c r="W64" s="202">
        <v>0</v>
      </c>
      <c r="X64" s="203">
        <v>0</v>
      </c>
      <c r="Y64" s="6">
        <f t="shared" si="4"/>
        <v>196.64</v>
      </c>
    </row>
    <row r="65" spans="2:39" s="1" customFormat="1">
      <c r="B65" s="8" t="s">
        <v>73</v>
      </c>
      <c r="C65" s="203">
        <v>0</v>
      </c>
      <c r="D65" s="203">
        <v>0</v>
      </c>
      <c r="E65" s="203">
        <v>0</v>
      </c>
      <c r="F65" s="202">
        <v>0</v>
      </c>
      <c r="G65" s="202">
        <v>2.2437</v>
      </c>
      <c r="H65" s="202">
        <v>0</v>
      </c>
      <c r="I65" s="202">
        <v>0</v>
      </c>
      <c r="J65" s="202">
        <v>0</v>
      </c>
      <c r="K65" s="202">
        <v>0</v>
      </c>
      <c r="L65" s="202">
        <v>0</v>
      </c>
      <c r="M65" s="202">
        <v>0</v>
      </c>
      <c r="N65" s="202">
        <v>0</v>
      </c>
      <c r="O65" s="202">
        <v>0</v>
      </c>
      <c r="P65" s="202">
        <v>0</v>
      </c>
      <c r="Q65" s="202">
        <v>0</v>
      </c>
      <c r="R65" s="202">
        <v>10</v>
      </c>
      <c r="S65" s="202">
        <v>0</v>
      </c>
      <c r="T65" s="202">
        <v>0</v>
      </c>
      <c r="U65" s="202">
        <v>0</v>
      </c>
      <c r="V65" s="202">
        <v>0</v>
      </c>
      <c r="W65" s="202">
        <v>0</v>
      </c>
      <c r="X65" s="203">
        <v>0</v>
      </c>
      <c r="Y65" s="6">
        <f t="shared" si="4"/>
        <v>12.2437</v>
      </c>
    </row>
    <row r="66" spans="2:39" s="63" customFormat="1">
      <c r="B66" s="391" t="s">
        <v>74</v>
      </c>
      <c r="C66" s="210">
        <v>0</v>
      </c>
      <c r="D66" s="203">
        <v>0</v>
      </c>
      <c r="E66" s="210">
        <v>0</v>
      </c>
      <c r="F66" s="210">
        <v>0</v>
      </c>
      <c r="G66" s="210">
        <v>0</v>
      </c>
      <c r="H66" s="210">
        <v>0</v>
      </c>
      <c r="I66" s="210">
        <v>0</v>
      </c>
      <c r="J66" s="210">
        <v>0</v>
      </c>
      <c r="K66" s="210">
        <v>0</v>
      </c>
      <c r="L66" s="210">
        <v>0</v>
      </c>
      <c r="M66" s="210">
        <v>0</v>
      </c>
      <c r="N66" s="210">
        <v>0</v>
      </c>
      <c r="O66" s="210">
        <v>0</v>
      </c>
      <c r="P66" s="210">
        <v>0</v>
      </c>
      <c r="Q66" s="63">
        <v>0</v>
      </c>
      <c r="R66" s="210">
        <v>0</v>
      </c>
      <c r="S66" s="210">
        <v>0</v>
      </c>
      <c r="T66" s="210">
        <v>0</v>
      </c>
      <c r="U66" s="210">
        <v>0</v>
      </c>
      <c r="V66" s="63">
        <v>0</v>
      </c>
      <c r="W66" s="210">
        <v>0</v>
      </c>
      <c r="X66" s="210">
        <v>0</v>
      </c>
      <c r="Y66" s="63">
        <f t="shared" ref="Y66" si="5">SUM(C66:X66)</f>
        <v>0</v>
      </c>
    </row>
    <row r="67" spans="2:39" s="59" customFormat="1" ht="13.5">
      <c r="B67" s="49" t="s">
        <v>116</v>
      </c>
      <c r="C67" s="267">
        <f>SUM(C49:C66)</f>
        <v>0</v>
      </c>
      <c r="D67" s="267">
        <f t="shared" ref="D67:X67" si="6">SUM(D49:D66)</f>
        <v>0</v>
      </c>
      <c r="E67" s="267">
        <f t="shared" si="6"/>
        <v>0</v>
      </c>
      <c r="F67" s="267">
        <f t="shared" si="6"/>
        <v>0</v>
      </c>
      <c r="G67" s="267">
        <f t="shared" si="6"/>
        <v>203.27999999999994</v>
      </c>
      <c r="H67" s="267">
        <f t="shared" si="6"/>
        <v>116.40600000000001</v>
      </c>
      <c r="I67" s="267">
        <f t="shared" si="6"/>
        <v>598</v>
      </c>
      <c r="J67" s="267">
        <f t="shared" si="6"/>
        <v>142.51999999999998</v>
      </c>
      <c r="K67" s="267">
        <f t="shared" si="6"/>
        <v>0</v>
      </c>
      <c r="L67" s="267">
        <f t="shared" si="6"/>
        <v>32.299999999999997</v>
      </c>
      <c r="M67" s="267">
        <f t="shared" si="6"/>
        <v>762.95160999999996</v>
      </c>
      <c r="N67" s="267">
        <f t="shared" si="6"/>
        <v>1.0269999999999999</v>
      </c>
      <c r="O67" s="267">
        <f t="shared" si="6"/>
        <v>0</v>
      </c>
      <c r="P67" s="267">
        <f t="shared" si="6"/>
        <v>4.1970799999999997</v>
      </c>
      <c r="Q67" s="267">
        <f>SUM(Q49:Q66)</f>
        <v>0</v>
      </c>
      <c r="R67" s="267">
        <f>SUM(R49:R66)</f>
        <v>297.5016338323602</v>
      </c>
      <c r="S67" s="267">
        <f t="shared" si="6"/>
        <v>0</v>
      </c>
      <c r="T67" s="267">
        <f t="shared" si="6"/>
        <v>0</v>
      </c>
      <c r="U67" s="267">
        <f t="shared" si="6"/>
        <v>0</v>
      </c>
      <c r="V67" s="267">
        <f>SUM(V49:V66)</f>
        <v>0</v>
      </c>
      <c r="W67" s="267">
        <f t="shared" si="6"/>
        <v>0</v>
      </c>
      <c r="X67" s="267">
        <f t="shared" si="6"/>
        <v>0</v>
      </c>
      <c r="Y67" s="267">
        <f>SUM(Y49:Y66)</f>
        <v>2158.1833238323602</v>
      </c>
    </row>
    <row r="68" spans="2:39" s="1" customFormat="1">
      <c r="B68" s="1" t="s">
        <v>24</v>
      </c>
      <c r="C68" s="203">
        <v>2383.3588600000003</v>
      </c>
      <c r="D68" s="203">
        <v>2666.7950999999998</v>
      </c>
      <c r="E68" s="203">
        <v>0</v>
      </c>
      <c r="F68" s="202">
        <v>0</v>
      </c>
      <c r="G68" s="202">
        <v>0</v>
      </c>
      <c r="H68" s="202">
        <v>0</v>
      </c>
      <c r="I68" s="202">
        <v>0</v>
      </c>
      <c r="J68" s="202">
        <v>0</v>
      </c>
      <c r="K68" s="202">
        <v>0</v>
      </c>
      <c r="L68" s="202">
        <v>0</v>
      </c>
      <c r="M68" s="202">
        <v>2884.1937599999997</v>
      </c>
      <c r="N68" s="202">
        <v>0</v>
      </c>
      <c r="O68" s="202">
        <v>0</v>
      </c>
      <c r="P68" s="202">
        <v>0</v>
      </c>
      <c r="Q68" s="202">
        <v>0</v>
      </c>
      <c r="R68" s="202">
        <v>1339.1067000000003</v>
      </c>
      <c r="S68" s="202">
        <v>0</v>
      </c>
      <c r="T68" s="202">
        <v>0</v>
      </c>
      <c r="U68" s="202">
        <v>0</v>
      </c>
      <c r="V68" s="202">
        <v>875.87411999999995</v>
      </c>
      <c r="W68" s="202">
        <v>840.94524999999999</v>
      </c>
      <c r="X68" s="203">
        <v>0</v>
      </c>
      <c r="Y68" s="6">
        <f>SUM(C68:X68)</f>
        <v>10990.273790000001</v>
      </c>
    </row>
    <row r="69" spans="2:39" s="1" customFormat="1">
      <c r="B69" s="1" t="s">
        <v>25</v>
      </c>
      <c r="C69" s="203">
        <v>0</v>
      </c>
      <c r="D69" s="209">
        <v>1584.28611</v>
      </c>
      <c r="E69" s="203">
        <v>0</v>
      </c>
      <c r="F69" s="202">
        <v>0</v>
      </c>
      <c r="G69" s="202">
        <v>0</v>
      </c>
      <c r="H69" s="202">
        <v>0</v>
      </c>
      <c r="I69" s="202">
        <v>0</v>
      </c>
      <c r="J69" s="202">
        <v>0</v>
      </c>
      <c r="K69" s="209">
        <v>101.40804</v>
      </c>
      <c r="L69" s="202">
        <v>0</v>
      </c>
      <c r="M69" s="202">
        <v>0</v>
      </c>
      <c r="N69" s="209">
        <v>170.55787000000001</v>
      </c>
      <c r="O69" s="209">
        <v>69.388720000000006</v>
      </c>
      <c r="P69" s="209">
        <v>96.532899999999998</v>
      </c>
      <c r="Q69" s="209">
        <v>171.88842</v>
      </c>
      <c r="R69" s="392">
        <v>995.65926616763977</v>
      </c>
      <c r="S69" s="202">
        <v>0</v>
      </c>
      <c r="T69" s="202">
        <v>0</v>
      </c>
      <c r="U69" s="202">
        <v>0</v>
      </c>
      <c r="V69" s="202">
        <v>0</v>
      </c>
      <c r="W69" s="202">
        <v>0</v>
      </c>
      <c r="X69" s="203">
        <v>0</v>
      </c>
      <c r="Y69" s="6">
        <f t="shared" ref="Y69:Y71" si="7">SUM(C69:X69)</f>
        <v>3189.7213261676397</v>
      </c>
      <c r="AA69" s="240"/>
    </row>
    <row r="70" spans="2:39" s="1" customFormat="1">
      <c r="B70" s="1" t="s">
        <v>26</v>
      </c>
      <c r="C70" s="203">
        <v>0</v>
      </c>
      <c r="D70" s="203">
        <v>7.26</v>
      </c>
      <c r="E70" s="203">
        <v>0</v>
      </c>
      <c r="F70" s="202">
        <v>0</v>
      </c>
      <c r="G70" s="202">
        <v>0</v>
      </c>
      <c r="H70" s="202">
        <v>0</v>
      </c>
      <c r="I70" s="202">
        <v>0</v>
      </c>
      <c r="J70" s="202">
        <v>0</v>
      </c>
      <c r="K70" s="202">
        <v>0</v>
      </c>
      <c r="L70" s="202">
        <v>0</v>
      </c>
      <c r="M70" s="202">
        <v>0</v>
      </c>
      <c r="N70" s="202">
        <v>0</v>
      </c>
      <c r="O70" s="202">
        <v>0</v>
      </c>
      <c r="P70" s="202">
        <v>0</v>
      </c>
      <c r="Q70" s="202">
        <v>0</v>
      </c>
      <c r="R70" s="202">
        <v>1.3</v>
      </c>
      <c r="S70" s="202">
        <v>0.45</v>
      </c>
      <c r="T70" s="202">
        <v>19.46086</v>
      </c>
      <c r="U70" s="202">
        <v>625.34273999999994</v>
      </c>
      <c r="V70" s="202">
        <v>0</v>
      </c>
      <c r="W70" s="202">
        <v>0</v>
      </c>
      <c r="X70" s="203">
        <v>0</v>
      </c>
      <c r="Y70" s="6">
        <f t="shared" si="7"/>
        <v>653.81359999999995</v>
      </c>
      <c r="Z70" s="59"/>
      <c r="AB70" s="240"/>
    </row>
    <row r="71" spans="2:39" s="1" customFormat="1">
      <c r="B71" s="1" t="s">
        <v>27</v>
      </c>
      <c r="C71" s="203">
        <v>0</v>
      </c>
      <c r="D71" s="203">
        <v>36.797080000000001</v>
      </c>
      <c r="E71" s="203">
        <v>0</v>
      </c>
      <c r="F71" s="202">
        <v>731.38</v>
      </c>
      <c r="G71" s="202">
        <v>0</v>
      </c>
      <c r="H71" s="202">
        <v>0</v>
      </c>
      <c r="I71" s="202">
        <v>0</v>
      </c>
      <c r="J71" s="202">
        <v>0</v>
      </c>
      <c r="K71" s="202">
        <v>0</v>
      </c>
      <c r="L71" s="202">
        <v>0</v>
      </c>
      <c r="M71" s="202">
        <v>0</v>
      </c>
      <c r="N71" s="202">
        <v>0</v>
      </c>
      <c r="O71" s="202">
        <v>0</v>
      </c>
      <c r="P71" s="202">
        <v>0</v>
      </c>
      <c r="Q71" s="202">
        <v>0</v>
      </c>
      <c r="R71" s="202">
        <v>1468.6636000000001</v>
      </c>
      <c r="S71" s="202">
        <v>0</v>
      </c>
      <c r="T71" s="202">
        <v>0</v>
      </c>
      <c r="U71" s="202">
        <v>0</v>
      </c>
      <c r="V71" s="202">
        <v>0</v>
      </c>
      <c r="W71" s="202">
        <v>0</v>
      </c>
      <c r="X71" s="203">
        <v>0</v>
      </c>
      <c r="Y71" s="6">
        <f t="shared" si="7"/>
        <v>2236.8406800000002</v>
      </c>
    </row>
    <row r="72" spans="2:39" s="59" customFormat="1" ht="13.5">
      <c r="B72" s="249" t="s">
        <v>117</v>
      </c>
      <c r="C72" s="267">
        <f>SUM(C68:C71)</f>
        <v>2383.3588600000003</v>
      </c>
      <c r="D72" s="203">
        <v>4295.1382900000008</v>
      </c>
      <c r="E72" s="269">
        <f t="shared" ref="E72:X72" si="8">SUM(E68:E71)</f>
        <v>0</v>
      </c>
      <c r="F72" s="267">
        <f t="shared" si="8"/>
        <v>731.38</v>
      </c>
      <c r="G72" s="267">
        <f t="shared" si="8"/>
        <v>0</v>
      </c>
      <c r="H72" s="267">
        <f t="shared" si="8"/>
        <v>0</v>
      </c>
      <c r="I72" s="267">
        <f t="shared" si="8"/>
        <v>0</v>
      </c>
      <c r="J72" s="267">
        <f t="shared" si="8"/>
        <v>0</v>
      </c>
      <c r="K72" s="267">
        <v>101.40804</v>
      </c>
      <c r="L72" s="267">
        <f t="shared" si="8"/>
        <v>0</v>
      </c>
      <c r="M72" s="267">
        <f t="shared" si="8"/>
        <v>2884.1937599999997</v>
      </c>
      <c r="N72" s="267">
        <v>170.55787000000001</v>
      </c>
      <c r="O72" s="267">
        <v>69.388720000000006</v>
      </c>
      <c r="P72" s="267">
        <v>96.532899999999998</v>
      </c>
      <c r="Q72" s="267">
        <v>171.88842000000002</v>
      </c>
      <c r="R72" s="267">
        <f>SUM(R68:R71)</f>
        <v>3804.7295661676399</v>
      </c>
      <c r="S72" s="269">
        <f t="shared" si="8"/>
        <v>0.45</v>
      </c>
      <c r="T72" s="296">
        <f t="shared" si="8"/>
        <v>19.46086</v>
      </c>
      <c r="U72" s="319">
        <f t="shared" si="8"/>
        <v>625.34273999999994</v>
      </c>
      <c r="V72" s="319">
        <f t="shared" si="8"/>
        <v>875.87411999999995</v>
      </c>
      <c r="W72" s="319">
        <f t="shared" si="8"/>
        <v>840.94524999999999</v>
      </c>
      <c r="X72" s="319">
        <f t="shared" si="8"/>
        <v>0</v>
      </c>
      <c r="Y72" s="296">
        <f>SUM(Y68:Y71)</f>
        <v>17070.649396167639</v>
      </c>
    </row>
    <row r="73" spans="2:39" s="59" customFormat="1" ht="14.25" thickBot="1">
      <c r="B73" s="198" t="s">
        <v>21</v>
      </c>
      <c r="C73" s="271">
        <f>C67+C72</f>
        <v>2383.3588600000003</v>
      </c>
      <c r="D73" s="271">
        <f t="shared" ref="D73:X73" si="9">D67+D72</f>
        <v>4295.1382900000008</v>
      </c>
      <c r="E73" s="271">
        <f t="shared" si="9"/>
        <v>0</v>
      </c>
      <c r="F73" s="271">
        <f t="shared" si="9"/>
        <v>731.38</v>
      </c>
      <c r="G73" s="271">
        <f t="shared" si="9"/>
        <v>203.27999999999994</v>
      </c>
      <c r="H73" s="271">
        <f t="shared" si="9"/>
        <v>116.40600000000001</v>
      </c>
      <c r="I73" s="271">
        <f t="shared" si="9"/>
        <v>598</v>
      </c>
      <c r="J73" s="271">
        <f t="shared" si="9"/>
        <v>142.51999999999998</v>
      </c>
      <c r="K73" s="271">
        <f t="shared" si="9"/>
        <v>101.40804</v>
      </c>
      <c r="L73" s="271">
        <f t="shared" si="9"/>
        <v>32.299999999999997</v>
      </c>
      <c r="M73" s="271">
        <f t="shared" si="9"/>
        <v>3647.1453699999997</v>
      </c>
      <c r="N73" s="271">
        <f t="shared" si="9"/>
        <v>171.58487</v>
      </c>
      <c r="O73" s="271">
        <f t="shared" si="9"/>
        <v>69.388720000000006</v>
      </c>
      <c r="P73" s="271">
        <f t="shared" si="9"/>
        <v>100.72998</v>
      </c>
      <c r="Q73" s="271">
        <f t="shared" si="9"/>
        <v>171.88842000000002</v>
      </c>
      <c r="R73" s="271">
        <f>R67+R72</f>
        <v>4102.2312000000002</v>
      </c>
      <c r="S73" s="271">
        <f t="shared" si="9"/>
        <v>0.45</v>
      </c>
      <c r="T73" s="271">
        <f t="shared" si="9"/>
        <v>19.46086</v>
      </c>
      <c r="U73" s="271">
        <f t="shared" si="9"/>
        <v>625.34273999999994</v>
      </c>
      <c r="V73" s="271">
        <f t="shared" si="9"/>
        <v>875.87411999999995</v>
      </c>
      <c r="W73" s="271">
        <f t="shared" si="9"/>
        <v>840.94524999999999</v>
      </c>
      <c r="X73" s="271">
        <f t="shared" si="9"/>
        <v>0</v>
      </c>
      <c r="Y73" s="271">
        <f>Y67+Y72</f>
        <v>19228.832719999999</v>
      </c>
    </row>
    <row r="74" spans="2:39" s="36" customFormat="1" ht="13.5">
      <c r="B74" s="58"/>
      <c r="C74" s="385"/>
      <c r="D74" s="385"/>
      <c r="E74" s="387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4"/>
      <c r="V74" s="385"/>
      <c r="W74" s="385"/>
      <c r="X74" s="385"/>
      <c r="Y74" s="385"/>
      <c r="Z74" s="385"/>
      <c r="AA74" s="202"/>
      <c r="AB74" s="202"/>
      <c r="AC74" s="202"/>
      <c r="AD74" s="202"/>
      <c r="AE74" s="202"/>
      <c r="AF74" s="202"/>
      <c r="AG74" s="202"/>
      <c r="AH74" s="202"/>
      <c r="AI74" s="101"/>
      <c r="AJ74" s="65"/>
      <c r="AK74" s="103"/>
    </row>
    <row r="75" spans="2:39" s="36" customFormat="1" ht="13.5">
      <c r="B75" s="62" t="s">
        <v>17</v>
      </c>
      <c r="C75" s="210">
        <v>14576.347979999999</v>
      </c>
      <c r="D75" s="210">
        <v>325.52898999999996</v>
      </c>
      <c r="E75" s="202"/>
      <c r="F75" s="202"/>
      <c r="G75" s="202"/>
      <c r="H75" s="202"/>
      <c r="I75" s="202"/>
      <c r="J75" s="202"/>
      <c r="K75" s="202"/>
      <c r="L75" s="202"/>
      <c r="M75" s="202"/>
      <c r="N75" s="202"/>
      <c r="O75" s="202"/>
      <c r="P75" s="59"/>
      <c r="Q75" s="210">
        <v>3.5615799999999997</v>
      </c>
      <c r="R75" s="210">
        <v>140.95138</v>
      </c>
      <c r="S75" s="203"/>
      <c r="T75" s="202"/>
      <c r="U75" s="203"/>
      <c r="V75" s="210">
        <v>296.30554000000001</v>
      </c>
      <c r="W75" s="49"/>
      <c r="X75" s="49"/>
      <c r="Y75" s="317">
        <f>SUM(C75:X75)</f>
        <v>15342.695469999999</v>
      </c>
      <c r="Z75" s="386">
        <f>+Y75+Y73</f>
        <v>34571.528189999997</v>
      </c>
    </row>
    <row r="76" spans="2:39" s="390" customFormat="1" ht="13.5">
      <c r="B76" s="393" t="s">
        <v>491</v>
      </c>
      <c r="C76" s="388"/>
      <c r="D76" s="388"/>
      <c r="E76" s="388"/>
      <c r="F76" s="388"/>
      <c r="G76" s="388"/>
      <c r="H76" s="388"/>
      <c r="I76" s="388"/>
      <c r="J76" s="388"/>
      <c r="K76" s="388"/>
      <c r="L76" s="388"/>
      <c r="M76" s="388"/>
      <c r="N76" s="388"/>
      <c r="O76" s="388"/>
      <c r="P76" s="388"/>
      <c r="Q76" s="388"/>
      <c r="R76" s="388"/>
      <c r="S76" s="388"/>
      <c r="T76" s="388"/>
      <c r="U76" s="388"/>
      <c r="V76" s="388"/>
      <c r="W76" s="388"/>
      <c r="X76" s="388"/>
      <c r="Y76" s="388"/>
      <c r="Z76" s="389"/>
      <c r="AA76" s="389"/>
      <c r="AB76" s="389"/>
      <c r="AC76" s="389"/>
      <c r="AD76" s="389"/>
      <c r="AE76" s="389"/>
      <c r="AF76" s="389"/>
      <c r="AG76" s="389"/>
      <c r="AH76" s="389"/>
      <c r="AI76" s="389"/>
      <c r="AJ76" s="388"/>
      <c r="AK76" s="388"/>
      <c r="AL76" s="388"/>
      <c r="AM76" s="388"/>
    </row>
    <row r="77" spans="2:39" s="36" customFormat="1" ht="13.5">
      <c r="B77" s="58"/>
      <c r="C77" s="101"/>
      <c r="D77" s="101"/>
      <c r="E77" s="101"/>
      <c r="F77" s="101"/>
      <c r="G77" s="101"/>
      <c r="H77" s="101"/>
      <c r="I77" s="101"/>
      <c r="J77" s="59"/>
      <c r="K77" s="103"/>
    </row>
    <row r="78" spans="2:39">
      <c r="B78" s="55"/>
      <c r="C78" s="59"/>
      <c r="D78" s="59"/>
      <c r="E78" s="59"/>
      <c r="F78" s="59"/>
      <c r="G78" s="59"/>
      <c r="H78" s="59"/>
      <c r="I78" s="59"/>
      <c r="J78" s="59"/>
      <c r="K78" s="78"/>
    </row>
    <row r="79" spans="2:39">
      <c r="B79" s="60" t="s">
        <v>28</v>
      </c>
      <c r="C79" s="59"/>
      <c r="D79" s="59"/>
      <c r="E79" s="59"/>
      <c r="F79" s="59"/>
      <c r="G79" s="59"/>
      <c r="H79" s="59"/>
      <c r="I79" s="59"/>
      <c r="J79" s="59"/>
      <c r="K79" s="78"/>
    </row>
    <row r="80" spans="2:39">
      <c r="B80" s="102" t="s">
        <v>29</v>
      </c>
      <c r="C80" s="59"/>
      <c r="D80" s="59"/>
      <c r="E80" s="59"/>
      <c r="F80" s="59"/>
      <c r="G80" s="59"/>
      <c r="H80" s="59"/>
      <c r="I80" s="59"/>
      <c r="J80" s="59"/>
      <c r="K80" s="78"/>
    </row>
    <row r="81" spans="2:11">
      <c r="B81" s="59"/>
      <c r="C81" s="59"/>
      <c r="D81" s="59"/>
      <c r="E81" s="59"/>
      <c r="F81" s="59"/>
      <c r="G81" s="59"/>
      <c r="H81" s="59"/>
      <c r="I81" s="59"/>
      <c r="J81" s="59"/>
      <c r="K81" s="78"/>
    </row>
    <row r="82" spans="2:11">
      <c r="B82" s="59"/>
      <c r="C82" s="59"/>
      <c r="D82" s="59"/>
      <c r="E82" s="59"/>
      <c r="F82" s="59"/>
      <c r="G82" s="59"/>
      <c r="H82" s="59"/>
      <c r="I82" s="59"/>
      <c r="J82" s="59"/>
      <c r="K82" s="78"/>
    </row>
    <row r="83" spans="2:11">
      <c r="B83" s="380" t="s">
        <v>321</v>
      </c>
      <c r="C83" s="381">
        <f>I73+J73</f>
        <v>740.52</v>
      </c>
      <c r="D83" s="59"/>
      <c r="E83" s="59"/>
      <c r="F83" s="59"/>
      <c r="G83" s="59"/>
      <c r="H83" s="59"/>
      <c r="I83" s="59"/>
      <c r="J83" s="59"/>
      <c r="K83" s="78"/>
    </row>
    <row r="84" spans="2:11">
      <c r="B84" s="380" t="s">
        <v>322</v>
      </c>
      <c r="C84" s="381">
        <f>F72+K72+H72</f>
        <v>832.78804000000002</v>
      </c>
      <c r="D84" s="59"/>
      <c r="E84" s="59"/>
      <c r="F84" s="59"/>
      <c r="G84" s="59"/>
      <c r="H84" s="59"/>
      <c r="I84" s="59"/>
      <c r="J84" s="59"/>
      <c r="K84" s="78"/>
    </row>
    <row r="85" spans="2:11">
      <c r="B85" s="380" t="s">
        <v>323</v>
      </c>
      <c r="C85" s="381">
        <f>G72+P72+Q72</f>
        <v>268.42132000000004</v>
      </c>
      <c r="D85" s="59"/>
      <c r="E85" s="59"/>
      <c r="F85" s="59"/>
      <c r="G85" s="59"/>
      <c r="H85" s="59"/>
      <c r="I85" s="59"/>
      <c r="J85" s="59"/>
      <c r="K85" s="78"/>
    </row>
    <row r="86" spans="2:11">
      <c r="B86" s="380" t="s">
        <v>35</v>
      </c>
      <c r="C86" s="381">
        <f>O73</f>
        <v>69.388720000000006</v>
      </c>
      <c r="D86" s="59"/>
      <c r="E86" s="59"/>
      <c r="F86" s="59"/>
      <c r="G86" s="59"/>
      <c r="H86" s="59"/>
      <c r="I86" s="59"/>
      <c r="J86" s="59"/>
      <c r="K86" s="78"/>
    </row>
    <row r="87" spans="2:11">
      <c r="B87" s="380" t="s">
        <v>26</v>
      </c>
      <c r="C87" s="381">
        <f>+Y70</f>
        <v>653.81359999999995</v>
      </c>
      <c r="D87" s="59"/>
      <c r="E87" s="59"/>
      <c r="F87" s="59"/>
      <c r="G87" s="59"/>
      <c r="H87" s="59"/>
      <c r="I87" s="59"/>
      <c r="J87" s="59"/>
      <c r="K87" s="78"/>
    </row>
    <row r="88" spans="2:11">
      <c r="B88" s="59" t="s">
        <v>490</v>
      </c>
      <c r="C88" s="59">
        <f>SUM(C83:C87)</f>
        <v>2564.9316799999997</v>
      </c>
      <c r="D88" s="59"/>
      <c r="E88" s="59"/>
      <c r="F88" s="59"/>
      <c r="G88" s="59"/>
      <c r="H88" s="59"/>
      <c r="I88" s="59"/>
      <c r="J88" s="59"/>
      <c r="K88" s="78"/>
    </row>
    <row r="90" spans="2:11">
      <c r="B90" s="143" t="s">
        <v>324</v>
      </c>
      <c r="G90" s="143" t="s">
        <v>328</v>
      </c>
    </row>
    <row r="91" spans="2:11">
      <c r="B91" s="36"/>
      <c r="G91" s="36"/>
    </row>
    <row r="92" spans="2:11">
      <c r="C92" s="165" t="s">
        <v>478</v>
      </c>
      <c r="H92" s="165" t="s">
        <v>479</v>
      </c>
    </row>
    <row r="93" spans="2:11" s="48" customFormat="1" ht="39" thickBot="1">
      <c r="B93" s="185"/>
      <c r="C93" s="295" t="s">
        <v>164</v>
      </c>
      <c r="D93" s="193" t="s">
        <v>257</v>
      </c>
      <c r="E93" s="228" t="s">
        <v>330</v>
      </c>
      <c r="G93" s="185"/>
      <c r="H93" s="295" t="s">
        <v>329</v>
      </c>
      <c r="I93" s="193" t="s">
        <v>257</v>
      </c>
      <c r="J93" s="228" t="s">
        <v>330</v>
      </c>
    </row>
    <row r="94" spans="2:11">
      <c r="B94" s="2" t="s">
        <v>47</v>
      </c>
      <c r="C94" s="173">
        <v>188885.33333333331</v>
      </c>
      <c r="D94" s="52">
        <f>C94/C$112</f>
        <v>0.2706564082772745</v>
      </c>
      <c r="E94" s="1">
        <f>D94*E$114</f>
        <v>200.42648345748731</v>
      </c>
      <c r="G94" s="2" t="s">
        <v>47</v>
      </c>
      <c r="H94" s="173">
        <v>1604920</v>
      </c>
      <c r="I94" s="52">
        <f>H94/H$112</f>
        <v>0.1994421306899451</v>
      </c>
      <c r="J94" s="1">
        <f>I94*J$114</f>
        <v>166.09302111070323</v>
      </c>
    </row>
    <row r="95" spans="2:11">
      <c r="B95" s="2" t="s">
        <v>48</v>
      </c>
      <c r="C95" s="173">
        <v>25972.999999999996</v>
      </c>
      <c r="D95" s="52">
        <f t="shared" ref="D95:D111" si="10">C95/C$112</f>
        <v>3.7217071162322382E-2</v>
      </c>
      <c r="E95" s="1">
        <f t="shared" ref="E95:E111" si="11">D95*E$114</f>
        <v>27.559985537122969</v>
      </c>
      <c r="G95" s="2" t="s">
        <v>48</v>
      </c>
      <c r="H95" s="173">
        <v>212249.66666666666</v>
      </c>
      <c r="I95" s="52">
        <f t="shared" ref="I95:I111" si="12">H95/H$112</f>
        <v>2.6376097100310681E-2</v>
      </c>
      <c r="J95" s="1">
        <f t="shared" ref="J95:J111" si="13">I95*J$114</f>
        <v>21.965698207017414</v>
      </c>
    </row>
    <row r="96" spans="2:11">
      <c r="B96" s="2" t="s">
        <v>49</v>
      </c>
      <c r="C96" s="173">
        <v>11070.333333333332</v>
      </c>
      <c r="D96" s="52">
        <f t="shared" si="10"/>
        <v>1.5862833845042782E-2</v>
      </c>
      <c r="E96" s="1">
        <f t="shared" si="11"/>
        <v>11.746745718931081</v>
      </c>
      <c r="G96" s="2" t="s">
        <v>49</v>
      </c>
      <c r="H96" s="173">
        <v>136836.66666666666</v>
      </c>
      <c r="I96" s="52">
        <f t="shared" si="12"/>
        <v>1.7004583628162019E-2</v>
      </c>
      <c r="J96" s="1">
        <f t="shared" si="13"/>
        <v>14.161213870713137</v>
      </c>
    </row>
    <row r="97" spans="2:10">
      <c r="B97" s="2" t="s">
        <v>50</v>
      </c>
      <c r="C97" s="173">
        <v>16304.666666666664</v>
      </c>
      <c r="D97" s="52">
        <f t="shared" si="10"/>
        <v>2.3363182520743809E-2</v>
      </c>
      <c r="E97" s="1">
        <f t="shared" si="11"/>
        <v>17.300903920261206</v>
      </c>
      <c r="G97" s="2" t="s">
        <v>50</v>
      </c>
      <c r="H97" s="173">
        <v>176741.33333333334</v>
      </c>
      <c r="I97" s="52">
        <f t="shared" si="12"/>
        <v>2.1963504785897005E-2</v>
      </c>
      <c r="J97" s="1">
        <f t="shared" si="13"/>
        <v>18.290944102177786</v>
      </c>
    </row>
    <row r="98" spans="2:10">
      <c r="B98" s="2" t="s">
        <v>51</v>
      </c>
      <c r="C98" s="173">
        <v>44381.333333333328</v>
      </c>
      <c r="D98" s="52">
        <f t="shared" si="10"/>
        <v>6.359462676415574E-2</v>
      </c>
      <c r="E98" s="1">
        <f t="shared" si="11"/>
        <v>47.093093011392611</v>
      </c>
      <c r="G98" s="2" t="s">
        <v>51</v>
      </c>
      <c r="H98" s="173">
        <v>356261.66666666669</v>
      </c>
      <c r="I98" s="52">
        <f t="shared" si="12"/>
        <v>4.4272353689374544E-2</v>
      </c>
      <c r="J98" s="1">
        <f t="shared" si="13"/>
        <v>36.869486655160998</v>
      </c>
    </row>
    <row r="99" spans="2:10">
      <c r="B99" s="2" t="s">
        <v>30</v>
      </c>
      <c r="C99" s="173">
        <v>10866.666666666666</v>
      </c>
      <c r="D99" s="52">
        <f t="shared" si="10"/>
        <v>1.5570997059660798E-2</v>
      </c>
      <c r="E99" s="1">
        <f t="shared" si="11"/>
        <v>11.530634742620014</v>
      </c>
      <c r="G99" s="2" t="s">
        <v>30</v>
      </c>
      <c r="H99" s="173">
        <v>92266.333333333328</v>
      </c>
      <c r="I99" s="52">
        <f t="shared" si="12"/>
        <v>1.1465863788194242E-2</v>
      </c>
      <c r="J99" s="1">
        <f t="shared" si="13"/>
        <v>9.5486342310772585</v>
      </c>
    </row>
    <row r="100" spans="2:10">
      <c r="B100" s="2" t="s">
        <v>31</v>
      </c>
      <c r="C100" s="173">
        <v>32944.333333333328</v>
      </c>
      <c r="D100" s="52">
        <f t="shared" si="10"/>
        <v>4.7206391177836059E-2</v>
      </c>
      <c r="E100" s="1">
        <f t="shared" si="11"/>
        <v>34.957276795011154</v>
      </c>
      <c r="G100" s="2" t="s">
        <v>31</v>
      </c>
      <c r="H100" s="173">
        <v>361455.33333333331</v>
      </c>
      <c r="I100" s="52">
        <f t="shared" si="12"/>
        <v>4.4917766511255598E-2</v>
      </c>
      <c r="J100" s="1">
        <f t="shared" si="13"/>
        <v>37.406978734086188</v>
      </c>
    </row>
    <row r="101" spans="2:10">
      <c r="B101" s="2" t="s">
        <v>32</v>
      </c>
      <c r="C101" s="173">
        <v>38726</v>
      </c>
      <c r="D101" s="52">
        <f t="shared" si="10"/>
        <v>5.5491021361879521E-2</v>
      </c>
      <c r="E101" s="1">
        <f t="shared" si="11"/>
        <v>41.092211138899025</v>
      </c>
      <c r="G101" s="2" t="s">
        <v>32</v>
      </c>
      <c r="H101" s="173">
        <v>372281.66666666663</v>
      </c>
      <c r="I101" s="52">
        <f t="shared" si="12"/>
        <v>4.6263146335520713E-2</v>
      </c>
      <c r="J101" s="1">
        <f t="shared" si="13"/>
        <v>38.527394960991479</v>
      </c>
    </row>
    <row r="102" spans="2:10">
      <c r="B102" s="2" t="s">
        <v>33</v>
      </c>
      <c r="C102" s="173">
        <v>86501</v>
      </c>
      <c r="D102" s="52">
        <f t="shared" si="10"/>
        <v>0.12394848006052626</v>
      </c>
      <c r="E102" s="1">
        <f t="shared" si="11"/>
        <v>91.786328454420911</v>
      </c>
      <c r="G102" s="2" t="s">
        <v>33</v>
      </c>
      <c r="H102" s="173">
        <v>1305140</v>
      </c>
      <c r="I102" s="52">
        <f t="shared" si="12"/>
        <v>0.16218870875101249</v>
      </c>
      <c r="J102" s="1">
        <f t="shared" si="13"/>
        <v>135.06881687088654</v>
      </c>
    </row>
    <row r="103" spans="2:10">
      <c r="B103" s="2" t="s">
        <v>66</v>
      </c>
      <c r="C103" s="173">
        <v>79316</v>
      </c>
      <c r="D103" s="52">
        <f t="shared" si="10"/>
        <v>0.11365299412123214</v>
      </c>
      <c r="E103" s="1">
        <f t="shared" si="11"/>
        <v>84.162315206654824</v>
      </c>
      <c r="G103" s="2" t="s">
        <v>66</v>
      </c>
      <c r="H103" s="173">
        <v>855722.99999999988</v>
      </c>
      <c r="I103" s="52">
        <f t="shared" si="12"/>
        <v>0.10634001595119499</v>
      </c>
      <c r="J103" s="1">
        <f t="shared" si="13"/>
        <v>88.558693457564416</v>
      </c>
    </row>
    <row r="104" spans="2:10">
      <c r="B104" s="2" t="s">
        <v>67</v>
      </c>
      <c r="C104" s="173">
        <v>22961</v>
      </c>
      <c r="D104" s="52">
        <f t="shared" si="10"/>
        <v>3.2901134676705975E-2</v>
      </c>
      <c r="E104" s="1">
        <f t="shared" si="11"/>
        <v>24.363948250794309</v>
      </c>
      <c r="G104" s="2" t="s">
        <v>67</v>
      </c>
      <c r="H104" s="173">
        <v>184651.33333333331</v>
      </c>
      <c r="I104" s="52">
        <f t="shared" si="12"/>
        <v>2.2946474188582158E-2</v>
      </c>
      <c r="J104" s="1">
        <f t="shared" si="13"/>
        <v>19.109549264419925</v>
      </c>
    </row>
    <row r="105" spans="2:10">
      <c r="B105" s="2" t="s">
        <v>68</v>
      </c>
      <c r="C105" s="173">
        <v>17523</v>
      </c>
      <c r="D105" s="52">
        <f t="shared" si="10"/>
        <v>2.5108949215622962E-2</v>
      </c>
      <c r="E105" s="1">
        <f t="shared" si="11"/>
        <v>18.593679073153115</v>
      </c>
      <c r="G105" s="2" t="s">
        <v>68</v>
      </c>
      <c r="H105" s="173">
        <v>403547</v>
      </c>
      <c r="I105" s="52">
        <f t="shared" si="12"/>
        <v>5.0148464417874586E-2</v>
      </c>
      <c r="J105" s="1">
        <f t="shared" si="13"/>
        <v>41.76304139157152</v>
      </c>
    </row>
    <row r="106" spans="2:10">
      <c r="B106" s="2" t="s">
        <v>69</v>
      </c>
      <c r="C106" s="173">
        <v>55839.333333333328</v>
      </c>
      <c r="D106" s="52">
        <f t="shared" si="10"/>
        <v>8.0012953541112194E-2</v>
      </c>
      <c r="E106" s="1">
        <f t="shared" si="11"/>
        <v>59.251192356264404</v>
      </c>
      <c r="G106" s="2" t="s">
        <v>69</v>
      </c>
      <c r="H106" s="173">
        <v>1134716.6666666667</v>
      </c>
      <c r="I106" s="52">
        <f t="shared" si="12"/>
        <v>0.14101033679522482</v>
      </c>
      <c r="J106" s="1">
        <f t="shared" si="13"/>
        <v>117.43172199943515</v>
      </c>
    </row>
    <row r="107" spans="2:10">
      <c r="B107" s="2" t="s">
        <v>70</v>
      </c>
      <c r="C107" s="173">
        <v>19148.333333333332</v>
      </c>
      <c r="D107" s="52">
        <f t="shared" si="10"/>
        <v>2.7437911843319465E-2</v>
      </c>
      <c r="E107" s="1">
        <f t="shared" si="11"/>
        <v>20.318322478214931</v>
      </c>
      <c r="G107" s="2" t="s">
        <v>70</v>
      </c>
      <c r="H107" s="173">
        <v>284621.66666666669</v>
      </c>
      <c r="I107" s="52">
        <f t="shared" si="12"/>
        <v>3.5369707923462432E-2</v>
      </c>
      <c r="J107" s="1">
        <f t="shared" si="13"/>
        <v>29.45546973695275</v>
      </c>
    </row>
    <row r="108" spans="2:10">
      <c r="B108" s="2" t="s">
        <v>71</v>
      </c>
      <c r="C108" s="173">
        <v>6775.333333333333</v>
      </c>
      <c r="D108" s="52">
        <f t="shared" si="10"/>
        <v>9.7084689029038468E-3</v>
      </c>
      <c r="E108" s="1">
        <f t="shared" si="11"/>
        <v>7.1893153919783561</v>
      </c>
      <c r="G108" s="2" t="s">
        <v>71</v>
      </c>
      <c r="H108" s="173">
        <v>108323.66666666666</v>
      </c>
      <c r="I108" s="52">
        <f t="shared" si="12"/>
        <v>1.3461295817951911E-2</v>
      </c>
      <c r="J108" s="1">
        <f t="shared" si="13"/>
        <v>11.210406160092369</v>
      </c>
    </row>
    <row r="109" spans="2:10">
      <c r="B109" s="2" t="s">
        <v>72</v>
      </c>
      <c r="C109" s="173">
        <v>32614.666666666664</v>
      </c>
      <c r="D109" s="52">
        <f t="shared" si="10"/>
        <v>4.6734007248633469E-2</v>
      </c>
      <c r="E109" s="1">
        <f t="shared" si="11"/>
        <v>34.607467047758057</v>
      </c>
      <c r="G109" s="2" t="s">
        <v>72</v>
      </c>
      <c r="H109" s="173">
        <v>363781.66666666669</v>
      </c>
      <c r="I109" s="52">
        <f t="shared" si="12"/>
        <v>4.5206858102546786E-2</v>
      </c>
      <c r="J109" s="1">
        <f t="shared" si="13"/>
        <v>37.647730753778056</v>
      </c>
    </row>
    <row r="110" spans="2:10">
      <c r="B110" s="30" t="s">
        <v>73</v>
      </c>
      <c r="C110" s="174">
        <v>4653.333333333333</v>
      </c>
      <c r="D110" s="167">
        <f t="shared" si="10"/>
        <v>6.6678257347504519E-3</v>
      </c>
      <c r="E110" s="106">
        <f t="shared" si="11"/>
        <v>4.9376583130974048</v>
      </c>
      <c r="G110" s="30" t="s">
        <v>73</v>
      </c>
      <c r="H110" s="174">
        <v>53902.333333333328</v>
      </c>
      <c r="I110" s="167">
        <f t="shared" si="12"/>
        <v>6.6984000505692807E-3</v>
      </c>
      <c r="J110" s="106">
        <f t="shared" si="13"/>
        <v>5.5783474492494927</v>
      </c>
    </row>
    <row r="111" spans="2:10">
      <c r="B111" s="30" t="s">
        <v>74</v>
      </c>
      <c r="C111" s="174">
        <v>3394.9999999999995</v>
      </c>
      <c r="D111" s="167">
        <f t="shared" si="10"/>
        <v>4.864742486277461E-3</v>
      </c>
      <c r="E111" s="106">
        <f t="shared" si="11"/>
        <v>3.6024391059381853</v>
      </c>
      <c r="G111" s="30" t="s">
        <v>74</v>
      </c>
      <c r="H111" s="174">
        <v>39626</v>
      </c>
      <c r="I111" s="167">
        <f t="shared" si="12"/>
        <v>4.9242914729206218E-3</v>
      </c>
      <c r="J111" s="106">
        <f t="shared" si="13"/>
        <v>4.1008910441222781</v>
      </c>
    </row>
    <row r="112" spans="2:10" ht="13.5" thickBot="1">
      <c r="B112" s="138" t="s">
        <v>75</v>
      </c>
      <c r="C112" s="175">
        <v>697878.66666666674</v>
      </c>
      <c r="D112" s="168">
        <f>SUM(D94:D111)</f>
        <v>0.99999999999999978</v>
      </c>
      <c r="E112" s="179">
        <f>SUM(E94:E111)</f>
        <v>740.51999999999975</v>
      </c>
      <c r="G112" s="138" t="s">
        <v>75</v>
      </c>
      <c r="H112" s="175">
        <v>8047046</v>
      </c>
      <c r="I112" s="168">
        <f>SUM(I94:I111)</f>
        <v>0.99999999999999989</v>
      </c>
      <c r="J112" s="179">
        <f>SUM(J94:J111)</f>
        <v>832.78803999999991</v>
      </c>
    </row>
    <row r="114" spans="2:10">
      <c r="B114" s="2" t="s">
        <v>332</v>
      </c>
      <c r="E114" s="1">
        <f>+C83</f>
        <v>740.52</v>
      </c>
      <c r="G114" s="2" t="s">
        <v>332</v>
      </c>
      <c r="J114" s="1">
        <f>+C84</f>
        <v>832.78804000000002</v>
      </c>
    </row>
    <row r="116" spans="2:10">
      <c r="C116" s="1"/>
    </row>
    <row r="117" spans="2:10">
      <c r="B117" s="143" t="s">
        <v>325</v>
      </c>
      <c r="G117" s="143" t="s">
        <v>326</v>
      </c>
    </row>
    <row r="118" spans="2:10">
      <c r="B118" s="36"/>
      <c r="G118" s="36"/>
    </row>
    <row r="120" spans="2:10" ht="26.25" thickBot="1">
      <c r="B120" s="185"/>
      <c r="C120" s="193" t="s">
        <v>329</v>
      </c>
      <c r="D120" s="193" t="s">
        <v>257</v>
      </c>
      <c r="E120" s="228" t="s">
        <v>330</v>
      </c>
      <c r="F120" s="73"/>
      <c r="G120" s="193"/>
      <c r="H120" s="193" t="s">
        <v>329</v>
      </c>
      <c r="I120" s="193" t="s">
        <v>257</v>
      </c>
      <c r="J120" s="228" t="s">
        <v>330</v>
      </c>
    </row>
    <row r="121" spans="2:10">
      <c r="B121" s="2" t="s">
        <v>47</v>
      </c>
      <c r="C121" s="6">
        <f>+H94</f>
        <v>1604920</v>
      </c>
      <c r="D121" s="53">
        <f>+C121/$C$139</f>
        <v>0.19944213068994507</v>
      </c>
      <c r="E121" s="1">
        <f>D121*E$141</f>
        <v>53.53451998340757</v>
      </c>
      <c r="G121" s="2" t="s">
        <v>47</v>
      </c>
      <c r="H121" s="6">
        <f>+H94</f>
        <v>1604920</v>
      </c>
      <c r="I121" s="53">
        <f>+H121/$H$139</f>
        <v>0.19944213068994507</v>
      </c>
      <c r="J121" s="1">
        <f>I121*J$141</f>
        <v>13.839034162648007</v>
      </c>
    </row>
    <row r="122" spans="2:10">
      <c r="B122" s="2" t="s">
        <v>48</v>
      </c>
      <c r="C122" s="6">
        <f t="shared" ref="C122:C138" si="14">+H95</f>
        <v>212249.66666666666</v>
      </c>
      <c r="D122" s="53">
        <f t="shared" ref="D122:D138" si="15">+C122/$C$139</f>
        <v>2.6376097100310678E-2</v>
      </c>
      <c r="E122" s="1">
        <f t="shared" ref="E122:E138" si="16">D122*E$141</f>
        <v>7.0799068001135659</v>
      </c>
      <c r="G122" s="2" t="s">
        <v>48</v>
      </c>
      <c r="H122" s="6">
        <f t="shared" ref="H122:H138" si="17">+H95</f>
        <v>212249.66666666666</v>
      </c>
      <c r="I122" s="53">
        <f t="shared" ref="I122:I138" si="18">+H122/$H$139</f>
        <v>2.6376097100310678E-2</v>
      </c>
      <c r="J122" s="1">
        <f t="shared" ref="J122:J138" si="19">I122*J$141</f>
        <v>1.8302036163862696</v>
      </c>
    </row>
    <row r="123" spans="2:10">
      <c r="B123" s="2" t="s">
        <v>49</v>
      </c>
      <c r="C123" s="6">
        <f t="shared" si="14"/>
        <v>136836.66666666666</v>
      </c>
      <c r="D123" s="53">
        <f t="shared" si="15"/>
        <v>1.7004583628162016E-2</v>
      </c>
      <c r="E123" s="1">
        <f t="shared" si="16"/>
        <v>4.5643927835216385</v>
      </c>
      <c r="G123" s="2" t="s">
        <v>49</v>
      </c>
      <c r="H123" s="6">
        <f t="shared" si="17"/>
        <v>136836.66666666666</v>
      </c>
      <c r="I123" s="53">
        <f t="shared" si="18"/>
        <v>1.7004583628162016E-2</v>
      </c>
      <c r="J123" s="1">
        <f t="shared" si="19"/>
        <v>1.1799262920911184</v>
      </c>
    </row>
    <row r="124" spans="2:10">
      <c r="B124" s="2" t="s">
        <v>50</v>
      </c>
      <c r="C124" s="6">
        <f t="shared" si="14"/>
        <v>176741.33333333334</v>
      </c>
      <c r="D124" s="53">
        <f t="shared" si="15"/>
        <v>2.1963504785897002E-2</v>
      </c>
      <c r="E124" s="1">
        <f t="shared" si="16"/>
        <v>5.8954729464567919</v>
      </c>
      <c r="G124" s="2" t="s">
        <v>50</v>
      </c>
      <c r="H124" s="6">
        <f t="shared" si="17"/>
        <v>176741.33333333334</v>
      </c>
      <c r="I124" s="53">
        <f t="shared" si="18"/>
        <v>2.1963504785897002E-2</v>
      </c>
      <c r="J124" s="1">
        <f t="shared" si="19"/>
        <v>1.5240194838072672</v>
      </c>
    </row>
    <row r="125" spans="2:10">
      <c r="B125" s="2" t="s">
        <v>51</v>
      </c>
      <c r="C125" s="6">
        <f t="shared" si="14"/>
        <v>356261.66666666669</v>
      </c>
      <c r="D125" s="53">
        <f t="shared" si="15"/>
        <v>4.4272353689374544E-2</v>
      </c>
      <c r="E125" s="1">
        <f t="shared" si="16"/>
        <v>11.883643616808786</v>
      </c>
      <c r="G125" s="2" t="s">
        <v>51</v>
      </c>
      <c r="H125" s="6">
        <f t="shared" si="17"/>
        <v>356261.66666666669</v>
      </c>
      <c r="I125" s="53">
        <f t="shared" si="18"/>
        <v>4.4272353689374544E-2</v>
      </c>
      <c r="J125" s="1">
        <f t="shared" si="19"/>
        <v>3.0720019538929777</v>
      </c>
    </row>
    <row r="126" spans="2:10">
      <c r="B126" s="2" t="s">
        <v>30</v>
      </c>
      <c r="C126" s="6">
        <f t="shared" si="14"/>
        <v>92266.333333333328</v>
      </c>
      <c r="D126" s="53">
        <f t="shared" si="15"/>
        <v>1.1465863788194242E-2</v>
      </c>
      <c r="E126" s="1">
        <f t="shared" si="16"/>
        <v>3.0776822929672996</v>
      </c>
      <c r="G126" s="2" t="s">
        <v>30</v>
      </c>
      <c r="H126" s="6">
        <f t="shared" si="17"/>
        <v>92266.333333333328</v>
      </c>
      <c r="I126" s="53">
        <f t="shared" si="18"/>
        <v>1.1465863788194242E-2</v>
      </c>
      <c r="J126" s="1">
        <f t="shared" si="19"/>
        <v>0.79560161195714962</v>
      </c>
    </row>
    <row r="127" spans="2:10">
      <c r="B127" s="2" t="s">
        <v>31</v>
      </c>
      <c r="C127" s="6">
        <f t="shared" si="14"/>
        <v>361455.33333333331</v>
      </c>
      <c r="D127" s="53">
        <f t="shared" si="15"/>
        <v>4.4917766511255591E-2</v>
      </c>
      <c r="E127" s="1">
        <f t="shared" si="16"/>
        <v>12.056886178403023</v>
      </c>
      <c r="G127" s="2" t="s">
        <v>31</v>
      </c>
      <c r="H127" s="6">
        <f t="shared" si="17"/>
        <v>361455.33333333331</v>
      </c>
      <c r="I127" s="53">
        <f t="shared" si="18"/>
        <v>4.4917766511255591E-2</v>
      </c>
      <c r="J127" s="1">
        <f t="shared" si="19"/>
        <v>3.1167863234748912</v>
      </c>
    </row>
    <row r="128" spans="2:10">
      <c r="B128" s="2" t="s">
        <v>32</v>
      </c>
      <c r="C128" s="6">
        <f t="shared" si="14"/>
        <v>372281.66666666663</v>
      </c>
      <c r="D128" s="53">
        <f t="shared" si="15"/>
        <v>4.6263146335520706E-2</v>
      </c>
      <c r="E128" s="1">
        <f t="shared" si="16"/>
        <v>12.418014806733632</v>
      </c>
      <c r="G128" s="2" t="s">
        <v>32</v>
      </c>
      <c r="H128" s="6">
        <f t="shared" si="17"/>
        <v>372281.66666666663</v>
      </c>
      <c r="I128" s="53">
        <f t="shared" si="18"/>
        <v>4.6263146335520706E-2</v>
      </c>
      <c r="J128" s="1">
        <f t="shared" si="19"/>
        <v>3.2101405073944727</v>
      </c>
    </row>
    <row r="129" spans="2:10">
      <c r="B129" s="2" t="s">
        <v>33</v>
      </c>
      <c r="C129" s="6">
        <f t="shared" si="14"/>
        <v>1305140</v>
      </c>
      <c r="D129" s="53">
        <f t="shared" si="15"/>
        <v>0.16218870875101246</v>
      </c>
      <c r="E129" s="1">
        <f t="shared" si="16"/>
        <v>43.53490729204232</v>
      </c>
      <c r="G129" s="2" t="s">
        <v>33</v>
      </c>
      <c r="H129" s="6">
        <f t="shared" si="17"/>
        <v>1305140</v>
      </c>
      <c r="I129" s="53">
        <f t="shared" si="18"/>
        <v>0.16218870875101246</v>
      </c>
      <c r="J129" s="1">
        <f t="shared" si="19"/>
        <v>11.254066898685554</v>
      </c>
    </row>
    <row r="130" spans="2:10">
      <c r="B130" s="2" t="s">
        <v>66</v>
      </c>
      <c r="C130" s="6">
        <f t="shared" si="14"/>
        <v>855722.99999999988</v>
      </c>
      <c r="D130" s="53">
        <f t="shared" si="15"/>
        <v>0.10634001595119498</v>
      </c>
      <c r="E130" s="1">
        <f t="shared" si="16"/>
        <v>28.543927450440815</v>
      </c>
      <c r="G130" s="2" t="s">
        <v>66</v>
      </c>
      <c r="H130" s="6">
        <f t="shared" si="17"/>
        <v>855722.99999999988</v>
      </c>
      <c r="I130" s="53">
        <f t="shared" si="18"/>
        <v>0.10634001595119498</v>
      </c>
      <c r="J130" s="1">
        <f t="shared" si="19"/>
        <v>7.3787975916330026</v>
      </c>
    </row>
    <row r="131" spans="2:10">
      <c r="B131" s="2" t="s">
        <v>67</v>
      </c>
      <c r="C131" s="6">
        <f t="shared" si="14"/>
        <v>184651.33333333331</v>
      </c>
      <c r="D131" s="53">
        <f t="shared" si="15"/>
        <v>2.2946474188582158E-2</v>
      </c>
      <c r="E131" s="1">
        <f t="shared" si="16"/>
        <v>6.1593228910451527</v>
      </c>
      <c r="G131" s="2" t="s">
        <v>67</v>
      </c>
      <c r="H131" s="6">
        <f t="shared" si="17"/>
        <v>184651.33333333331</v>
      </c>
      <c r="I131" s="53">
        <f t="shared" si="18"/>
        <v>2.2946474188582158E-2</v>
      </c>
      <c r="J131" s="1">
        <f t="shared" si="19"/>
        <v>1.5922264724587547</v>
      </c>
    </row>
    <row r="132" spans="2:10">
      <c r="B132" s="2" t="s">
        <v>68</v>
      </c>
      <c r="C132" s="6">
        <f t="shared" si="14"/>
        <v>403547</v>
      </c>
      <c r="D132" s="53">
        <f t="shared" si="15"/>
        <v>5.0148464417874579E-2</v>
      </c>
      <c r="E132" s="1">
        <f t="shared" si="16"/>
        <v>13.460917015018929</v>
      </c>
      <c r="G132" s="2" t="s">
        <v>68</v>
      </c>
      <c r="H132" s="6">
        <f t="shared" si="17"/>
        <v>403547</v>
      </c>
      <c r="I132" s="53">
        <f t="shared" si="18"/>
        <v>5.0148464417874579E-2</v>
      </c>
      <c r="J132" s="1">
        <f t="shared" si="19"/>
        <v>3.4797377559218625</v>
      </c>
    </row>
    <row r="133" spans="2:10">
      <c r="B133" s="2" t="s">
        <v>69</v>
      </c>
      <c r="C133" s="6">
        <f t="shared" si="14"/>
        <v>1134716.6666666667</v>
      </c>
      <c r="D133" s="53">
        <f t="shared" si="15"/>
        <v>0.14101033679522482</v>
      </c>
      <c r="E133" s="1">
        <f t="shared" si="16"/>
        <v>37.850180736218817</v>
      </c>
      <c r="G133" s="2" t="s">
        <v>69</v>
      </c>
      <c r="H133" s="6">
        <f t="shared" si="17"/>
        <v>1134716.6666666667</v>
      </c>
      <c r="I133" s="53">
        <f t="shared" si="18"/>
        <v>0.14101033679522482</v>
      </c>
      <c r="J133" s="1">
        <f t="shared" si="19"/>
        <v>9.7845267769895532</v>
      </c>
    </row>
    <row r="134" spans="2:10">
      <c r="B134" s="2" t="s">
        <v>70</v>
      </c>
      <c r="C134" s="6">
        <f t="shared" si="14"/>
        <v>284621.66666666669</v>
      </c>
      <c r="D134" s="53">
        <f t="shared" si="15"/>
        <v>3.5369707923462432E-2</v>
      </c>
      <c r="E134" s="1">
        <f t="shared" si="16"/>
        <v>9.4939836888302462</v>
      </c>
      <c r="G134" s="2" t="s">
        <v>70</v>
      </c>
      <c r="H134" s="6">
        <f t="shared" si="17"/>
        <v>284621.66666666669</v>
      </c>
      <c r="I134" s="53">
        <f t="shared" si="18"/>
        <v>3.5369707923462432E-2</v>
      </c>
      <c r="J134" s="1">
        <f t="shared" si="19"/>
        <v>2.4542587595829164</v>
      </c>
    </row>
    <row r="135" spans="2:10">
      <c r="B135" s="2" t="s">
        <v>71</v>
      </c>
      <c r="C135" s="6">
        <f t="shared" si="14"/>
        <v>108323.66666666666</v>
      </c>
      <c r="D135" s="53">
        <f t="shared" si="15"/>
        <v>1.3461295817951909E-2</v>
      </c>
      <c r="E135" s="1">
        <f t="shared" si="16"/>
        <v>3.6132987923651316</v>
      </c>
      <c r="G135" s="2" t="s">
        <v>71</v>
      </c>
      <c r="H135" s="6">
        <f t="shared" si="17"/>
        <v>108323.66666666666</v>
      </c>
      <c r="I135" s="53">
        <f t="shared" si="18"/>
        <v>1.3461295817951909E-2</v>
      </c>
      <c r="J135" s="1">
        <f t="shared" si="19"/>
        <v>0.93406208634903609</v>
      </c>
    </row>
    <row r="136" spans="2:10">
      <c r="B136" s="2" t="s">
        <v>72</v>
      </c>
      <c r="C136" s="6">
        <f t="shared" si="14"/>
        <v>363781.66666666669</v>
      </c>
      <c r="D136" s="53">
        <f t="shared" si="15"/>
        <v>4.5206858102546779E-2</v>
      </c>
      <c r="E136" s="1">
        <f t="shared" si="16"/>
        <v>12.134484524938303</v>
      </c>
      <c r="G136" s="2" t="s">
        <v>72</v>
      </c>
      <c r="H136" s="6">
        <f t="shared" si="17"/>
        <v>363781.66666666669</v>
      </c>
      <c r="I136" s="53">
        <f t="shared" si="18"/>
        <v>4.5206858102546779E-2</v>
      </c>
      <c r="J136" s="1">
        <f t="shared" si="19"/>
        <v>3.1368460189573502</v>
      </c>
    </row>
    <row r="137" spans="2:10">
      <c r="B137" s="30" t="s">
        <v>73</v>
      </c>
      <c r="C137" s="6">
        <f t="shared" si="14"/>
        <v>53902.333333333328</v>
      </c>
      <c r="D137" s="53">
        <f t="shared" si="15"/>
        <v>6.6984000505692799E-3</v>
      </c>
      <c r="E137" s="1">
        <f t="shared" si="16"/>
        <v>1.7979933834618731</v>
      </c>
      <c r="G137" s="30" t="s">
        <v>73</v>
      </c>
      <c r="H137" s="6">
        <f t="shared" si="17"/>
        <v>53902.333333333328</v>
      </c>
      <c r="I137" s="53">
        <f t="shared" si="18"/>
        <v>6.6984000505692799E-3</v>
      </c>
      <c r="J137" s="1">
        <f t="shared" si="19"/>
        <v>0.46479340555693766</v>
      </c>
    </row>
    <row r="138" spans="2:10">
      <c r="B138" s="30" t="s">
        <v>74</v>
      </c>
      <c r="C138" s="6">
        <f t="shared" si="14"/>
        <v>39626</v>
      </c>
      <c r="D138" s="53">
        <f t="shared" si="15"/>
        <v>4.9242914729206218E-3</v>
      </c>
      <c r="E138" s="1">
        <f t="shared" si="16"/>
        <v>1.3217848172260978</v>
      </c>
      <c r="G138" s="30" t="s">
        <v>74</v>
      </c>
      <c r="H138" s="6">
        <f t="shared" si="17"/>
        <v>39626</v>
      </c>
      <c r="I138" s="53">
        <f t="shared" si="18"/>
        <v>4.9242914729206218E-3</v>
      </c>
      <c r="J138" s="1">
        <f t="shared" si="19"/>
        <v>0.34169028221287662</v>
      </c>
    </row>
    <row r="139" spans="2:10" ht="13.5" thickBot="1">
      <c r="B139" s="138" t="s">
        <v>75</v>
      </c>
      <c r="C139" s="184">
        <f>SUM(C121:C138)</f>
        <v>8047046.0000000009</v>
      </c>
      <c r="D139" s="230">
        <f>SUM(D121:D138)</f>
        <v>0.99999999999999989</v>
      </c>
      <c r="E139" s="179">
        <f>SUM(E121:E138)</f>
        <v>268.42131999999998</v>
      </c>
      <c r="G139" s="138" t="s">
        <v>75</v>
      </c>
      <c r="H139" s="184">
        <f>SUM(H121:H138)</f>
        <v>8047046.0000000009</v>
      </c>
      <c r="I139" s="230">
        <f>SUM(I121:I138)</f>
        <v>0.99999999999999989</v>
      </c>
      <c r="J139" s="179">
        <f>SUM(J121:J138)</f>
        <v>69.388719999999992</v>
      </c>
    </row>
    <row r="141" spans="2:10">
      <c r="B141" s="2" t="s">
        <v>332</v>
      </c>
      <c r="E141" s="1">
        <f>+C85</f>
        <v>268.42132000000004</v>
      </c>
      <c r="G141" s="2" t="s">
        <v>332</v>
      </c>
      <c r="J141" s="1">
        <f>+C86</f>
        <v>69.388720000000006</v>
      </c>
    </row>
    <row r="144" spans="2:10">
      <c r="B144" s="143" t="s">
        <v>327</v>
      </c>
      <c r="G144" s="143" t="s">
        <v>343</v>
      </c>
    </row>
    <row r="145" spans="2:10">
      <c r="B145" s="36"/>
      <c r="G145" s="36"/>
    </row>
    <row r="146" spans="2:10">
      <c r="C146" s="260" t="s">
        <v>94</v>
      </c>
    </row>
    <row r="147" spans="2:10" ht="51.95" customHeight="1" thickBot="1">
      <c r="B147" s="185"/>
      <c r="C147" s="327" t="s">
        <v>396</v>
      </c>
      <c r="D147" s="185" t="s">
        <v>257</v>
      </c>
      <c r="E147" s="196" t="s">
        <v>330</v>
      </c>
      <c r="F147" s="48"/>
      <c r="G147" s="185"/>
      <c r="H147" s="186" t="s">
        <v>331</v>
      </c>
      <c r="I147" s="185" t="s">
        <v>257</v>
      </c>
      <c r="J147" s="196" t="s">
        <v>330</v>
      </c>
    </row>
    <row r="148" spans="2:10">
      <c r="B148" s="2" t="s">
        <v>47</v>
      </c>
      <c r="C148" s="6">
        <v>8400674</v>
      </c>
      <c r="D148" s="53">
        <f>+C148/$C$166</f>
        <v>0.17989419065795978</v>
      </c>
      <c r="E148" s="1">
        <f>D148*E$169</f>
        <v>117.61726841316704</v>
      </c>
      <c r="G148" s="2" t="s">
        <v>47</v>
      </c>
      <c r="H148" s="6">
        <f t="shared" ref="H148:H165" si="20">+Y49+E94+J94+E121+J121+E148</f>
        <v>684.10195712741313</v>
      </c>
      <c r="I148" s="52">
        <f>H148/H$166</f>
        <v>0.14484126610771264</v>
      </c>
      <c r="J148" s="1">
        <f>I148*J$169</f>
        <v>2101.0265198107986</v>
      </c>
    </row>
    <row r="149" spans="2:10">
      <c r="B149" s="2" t="s">
        <v>48</v>
      </c>
      <c r="C149" s="6">
        <v>1321616</v>
      </c>
      <c r="D149" s="53">
        <f t="shared" ref="D149:D165" si="21">+C149/$C$166</f>
        <v>2.8301424466728526E-2</v>
      </c>
      <c r="E149" s="1">
        <f t="shared" ref="E149:E165" si="22">D149*E$169</f>
        <v>18.503856215719857</v>
      </c>
      <c r="G149" s="2" t="s">
        <v>48</v>
      </c>
      <c r="H149" s="6">
        <f t="shared" si="20"/>
        <v>130.65893037636008</v>
      </c>
      <c r="I149" s="52">
        <f t="shared" ref="I149:I166" si="23">H149/H$166</f>
        <v>2.7663719869269059E-2</v>
      </c>
      <c r="J149" s="1">
        <f t="shared" ref="J149:J166" si="24">I149*J$169</f>
        <v>401.28211140275494</v>
      </c>
    </row>
    <row r="150" spans="2:10">
      <c r="B150" s="2" t="s">
        <v>49</v>
      </c>
      <c r="C150" s="6">
        <v>1056492.5</v>
      </c>
      <c r="D150" s="53">
        <f t="shared" si="21"/>
        <v>2.262400174363445E-2</v>
      </c>
      <c r="E150" s="1">
        <f t="shared" si="22"/>
        <v>14.791880026411915</v>
      </c>
      <c r="G150" s="2" t="s">
        <v>49</v>
      </c>
      <c r="H150" s="6">
        <f t="shared" si="20"/>
        <v>52.623018691668896</v>
      </c>
      <c r="I150" s="52">
        <f t="shared" si="23"/>
        <v>1.1141591650631057E-2</v>
      </c>
      <c r="J150" s="1">
        <f t="shared" si="24"/>
        <v>161.61678339286436</v>
      </c>
    </row>
    <row r="151" spans="2:10">
      <c r="B151" s="2" t="s">
        <v>50</v>
      </c>
      <c r="C151" s="6">
        <v>1103960.5</v>
      </c>
      <c r="D151" s="53">
        <f t="shared" si="21"/>
        <v>2.3640493687275166E-2</v>
      </c>
      <c r="E151" s="1">
        <f t="shared" si="22"/>
        <v>15.456476283454649</v>
      </c>
      <c r="G151" s="2" t="s">
        <v>50</v>
      </c>
      <c r="H151" s="6">
        <f t="shared" si="20"/>
        <v>89.003476736157694</v>
      </c>
      <c r="I151" s="52">
        <f t="shared" si="23"/>
        <v>1.8844232389840138E-2</v>
      </c>
      <c r="J151" s="1">
        <f t="shared" si="24"/>
        <v>273.34911562488412</v>
      </c>
    </row>
    <row r="152" spans="2:10">
      <c r="B152" s="2" t="s">
        <v>51</v>
      </c>
      <c r="C152" s="6">
        <v>2102560.5</v>
      </c>
      <c r="D152" s="53">
        <f t="shared" si="21"/>
        <v>4.5024770566849191E-2</v>
      </c>
      <c r="E152" s="1">
        <f t="shared" si="22"/>
        <v>29.437807333485708</v>
      </c>
      <c r="G152" s="2" t="s">
        <v>51</v>
      </c>
      <c r="H152" s="6">
        <f t="shared" si="20"/>
        <v>813.51748257074098</v>
      </c>
      <c r="I152" s="52">
        <f t="shared" si="23"/>
        <v>0.17224172646879202</v>
      </c>
      <c r="J152" s="1">
        <f t="shared" si="24"/>
        <v>2498.4898631016567</v>
      </c>
    </row>
    <row r="153" spans="2:10">
      <c r="B153" s="2" t="s">
        <v>30</v>
      </c>
      <c r="C153" s="6">
        <v>586917.5</v>
      </c>
      <c r="D153" s="53">
        <f t="shared" si="21"/>
        <v>1.2568402088391136E-2</v>
      </c>
      <c r="E153" s="1">
        <f t="shared" si="22"/>
        <v>8.217392215658526</v>
      </c>
      <c r="G153" s="2" t="s">
        <v>30</v>
      </c>
      <c r="H153" s="6">
        <f t="shared" si="20"/>
        <v>45.693175094280257</v>
      </c>
      <c r="I153" s="52">
        <f t="shared" si="23"/>
        <v>9.6743727512890489E-3</v>
      </c>
      <c r="J153" s="1">
        <f t="shared" si="24"/>
        <v>140.33372021118302</v>
      </c>
    </row>
    <row r="154" spans="2:10">
      <c r="B154" s="2" t="s">
        <v>31</v>
      </c>
      <c r="C154" s="6">
        <v>2483421</v>
      </c>
      <c r="D154" s="53">
        <f t="shared" si="21"/>
        <v>5.3180615133735835E-2</v>
      </c>
      <c r="E154" s="1">
        <f t="shared" si="22"/>
        <v>34.770209430802304</v>
      </c>
      <c r="G154" s="2" t="s">
        <v>31</v>
      </c>
      <c r="H154" s="6">
        <f t="shared" si="20"/>
        <v>227.74334746177757</v>
      </c>
      <c r="I154" s="52">
        <f t="shared" si="23"/>
        <v>4.8218886746773139E-2</v>
      </c>
      <c r="J154" s="1">
        <f t="shared" si="24"/>
        <v>699.44955973654805</v>
      </c>
    </row>
    <row r="155" spans="2:10">
      <c r="B155" s="2" t="s">
        <v>32</v>
      </c>
      <c r="C155" s="6">
        <v>2068901</v>
      </c>
      <c r="D155" s="53">
        <f t="shared" si="21"/>
        <v>4.4303977388771863E-2</v>
      </c>
      <c r="E155" s="1">
        <f t="shared" si="22"/>
        <v>28.966542950871528</v>
      </c>
      <c r="G155" s="2" t="s">
        <v>32</v>
      </c>
      <c r="H155" s="6">
        <f t="shared" si="20"/>
        <v>162.58211436489012</v>
      </c>
      <c r="I155" s="52">
        <f t="shared" si="23"/>
        <v>3.4422645697377713E-2</v>
      </c>
      <c r="J155" s="1">
        <f t="shared" si="24"/>
        <v>499.32518152981362</v>
      </c>
    </row>
    <row r="156" spans="2:10">
      <c r="B156" s="2" t="s">
        <v>33</v>
      </c>
      <c r="C156" s="6">
        <v>7513504.5</v>
      </c>
      <c r="D156" s="53">
        <f t="shared" si="21"/>
        <v>0.16089611512510055</v>
      </c>
      <c r="E156" s="1">
        <f t="shared" si="22"/>
        <v>105.19606825595643</v>
      </c>
      <c r="G156" s="2" t="s">
        <v>33</v>
      </c>
      <c r="H156" s="6">
        <f t="shared" si="20"/>
        <v>530.64267777199166</v>
      </c>
      <c r="I156" s="52">
        <f t="shared" si="23"/>
        <v>0.11235014970870398</v>
      </c>
      <c r="J156" s="1">
        <f t="shared" si="24"/>
        <v>1629.7195570436338</v>
      </c>
    </row>
    <row r="157" spans="2:10">
      <c r="B157" s="2" t="s">
        <v>66</v>
      </c>
      <c r="C157" s="6">
        <v>4992766.5</v>
      </c>
      <c r="D157" s="53">
        <f t="shared" si="21"/>
        <v>0.10691638416889819</v>
      </c>
      <c r="E157" s="1">
        <f t="shared" si="22"/>
        <v>69.903386032450328</v>
      </c>
      <c r="G157" s="2" t="s">
        <v>66</v>
      </c>
      <c r="H157" s="6">
        <f t="shared" si="20"/>
        <v>367.36419973874337</v>
      </c>
      <c r="I157" s="52">
        <f t="shared" si="23"/>
        <v>7.7780066638365175E-2</v>
      </c>
      <c r="J157" s="1">
        <f t="shared" si="24"/>
        <v>1128.2556906008333</v>
      </c>
    </row>
    <row r="158" spans="2:10">
      <c r="B158" s="2" t="s">
        <v>67</v>
      </c>
      <c r="C158" s="6">
        <v>1096314.5</v>
      </c>
      <c r="D158" s="53">
        <f t="shared" si="21"/>
        <v>2.3476760279483033E-2</v>
      </c>
      <c r="E158" s="1">
        <f t="shared" si="22"/>
        <v>15.349425154665807</v>
      </c>
      <c r="G158" s="2" t="s">
        <v>67</v>
      </c>
      <c r="H158" s="6">
        <f t="shared" si="20"/>
        <v>72.113772033383938</v>
      </c>
      <c r="I158" s="52">
        <f t="shared" si="23"/>
        <v>1.526826511208608E-2</v>
      </c>
      <c r="J158" s="1">
        <f t="shared" si="24"/>
        <v>221.47714373153133</v>
      </c>
    </row>
    <row r="159" spans="2:10">
      <c r="B159" s="2" t="s">
        <v>68</v>
      </c>
      <c r="C159" s="6">
        <v>2740521</v>
      </c>
      <c r="D159" s="53">
        <f t="shared" si="21"/>
        <v>5.8686220567080997E-2</v>
      </c>
      <c r="E159" s="1">
        <f t="shared" si="22"/>
        <v>38.369849139357264</v>
      </c>
      <c r="G159" s="2" t="s">
        <v>68</v>
      </c>
      <c r="H159" s="6">
        <f t="shared" si="20"/>
        <v>165.56065437502266</v>
      </c>
      <c r="I159" s="52">
        <f t="shared" si="23"/>
        <v>3.5053276119824707E-2</v>
      </c>
      <c r="J159" s="1">
        <f t="shared" si="24"/>
        <v>508.4729284210573</v>
      </c>
    </row>
    <row r="160" spans="2:10">
      <c r="B160" s="2" t="s">
        <v>69</v>
      </c>
      <c r="C160" s="6">
        <v>6445718</v>
      </c>
      <c r="D160" s="53">
        <f t="shared" si="21"/>
        <v>0.13803026076472474</v>
      </c>
      <c r="E160" s="1">
        <f t="shared" si="22"/>
        <v>90.246061699523437</v>
      </c>
      <c r="G160" s="2" t="s">
        <v>69</v>
      </c>
      <c r="H160" s="6">
        <f t="shared" si="20"/>
        <v>886.58802740079147</v>
      </c>
      <c r="I160" s="52">
        <f t="shared" si="23"/>
        <v>0.1877125639924942</v>
      </c>
      <c r="J160" s="1">
        <f t="shared" si="24"/>
        <v>2722.9054650531748</v>
      </c>
    </row>
    <row r="161" spans="2:10">
      <c r="B161" s="2" t="s">
        <v>70</v>
      </c>
      <c r="C161" s="6">
        <v>1467053</v>
      </c>
      <c r="D161" s="53">
        <f t="shared" si="21"/>
        <v>3.1415849738643815E-2</v>
      </c>
      <c r="E161" s="1">
        <f t="shared" si="22"/>
        <v>20.54010981468177</v>
      </c>
      <c r="G161" s="2" t="s">
        <v>70</v>
      </c>
      <c r="H161" s="6">
        <f t="shared" si="20"/>
        <v>101.98499447826261</v>
      </c>
      <c r="I161" s="52">
        <f t="shared" si="23"/>
        <v>2.1592740044549294E-2</v>
      </c>
      <c r="J161" s="1">
        <f t="shared" si="24"/>
        <v>313.21819180482112</v>
      </c>
    </row>
    <row r="162" spans="2:10">
      <c r="B162" s="2" t="s">
        <v>71</v>
      </c>
      <c r="C162" s="6">
        <v>640633</v>
      </c>
      <c r="D162" s="53">
        <f t="shared" si="21"/>
        <v>1.3718679601634434E-2</v>
      </c>
      <c r="E162" s="1">
        <f t="shared" si="22"/>
        <v>8.9694592975911753</v>
      </c>
      <c r="G162" s="2" t="s">
        <v>71</v>
      </c>
      <c r="H162" s="6">
        <f t="shared" si="20"/>
        <v>36.903541728376069</v>
      </c>
      <c r="I162" s="52">
        <f t="shared" si="23"/>
        <v>7.8133904633768906E-3</v>
      </c>
      <c r="J162" s="1">
        <f t="shared" si="24"/>
        <v>113.33883646794143</v>
      </c>
    </row>
    <row r="163" spans="2:10">
      <c r="B163" s="2" t="s">
        <v>72</v>
      </c>
      <c r="C163" s="6">
        <v>2189121</v>
      </c>
      <c r="D163" s="53">
        <f t="shared" si="21"/>
        <v>4.6878399345974334E-2</v>
      </c>
      <c r="E163" s="1">
        <f t="shared" si="22"/>
        <v>30.649735038629121</v>
      </c>
      <c r="G163" s="2" t="s">
        <v>72</v>
      </c>
      <c r="H163" s="6">
        <f t="shared" si="20"/>
        <v>314.81626338406085</v>
      </c>
      <c r="I163" s="52">
        <f t="shared" si="23"/>
        <v>6.66543717713029E-2</v>
      </c>
      <c r="J163" s="1">
        <f t="shared" si="24"/>
        <v>966.86950146301263</v>
      </c>
    </row>
    <row r="164" spans="2:10">
      <c r="B164" s="30" t="s">
        <v>73</v>
      </c>
      <c r="C164" s="6">
        <v>318027.5</v>
      </c>
      <c r="D164" s="53">
        <f t="shared" si="21"/>
        <v>6.8103225669124056E-3</v>
      </c>
      <c r="E164" s="1">
        <f t="shared" si="22"/>
        <v>4.4526815146342402</v>
      </c>
      <c r="G164" s="30" t="s">
        <v>73</v>
      </c>
      <c r="H164" s="6">
        <f t="shared" si="20"/>
        <v>29.475174065999948</v>
      </c>
      <c r="I164" s="52">
        <f t="shared" si="23"/>
        <v>6.2406217172530495E-3</v>
      </c>
      <c r="J164" s="1">
        <f t="shared" si="24"/>
        <v>90.52469700385808</v>
      </c>
    </row>
    <row r="165" spans="2:10">
      <c r="B165" s="30" t="s">
        <v>74</v>
      </c>
      <c r="C165" s="6">
        <v>169659.5</v>
      </c>
      <c r="D165" s="53">
        <f t="shared" si="21"/>
        <v>3.6331321082015717E-3</v>
      </c>
      <c r="E165" s="1">
        <f t="shared" si="22"/>
        <v>2.3753911829388588</v>
      </c>
      <c r="G165" s="30" t="s">
        <v>74</v>
      </c>
      <c r="H165" s="6">
        <f t="shared" si="20"/>
        <v>11.742196432438297</v>
      </c>
      <c r="I165" s="52">
        <f t="shared" si="23"/>
        <v>2.4861127503587391E-3</v>
      </c>
      <c r="J165" s="1">
        <f t="shared" si="24"/>
        <v>36.062849767269014</v>
      </c>
    </row>
    <row r="166" spans="2:10" ht="13.5" thickBot="1">
      <c r="B166" s="138" t="s">
        <v>21</v>
      </c>
      <c r="C166" s="139">
        <v>46697861.5</v>
      </c>
      <c r="D166" s="230">
        <f>SUM(D148:D165)</f>
        <v>0.99999999999999989</v>
      </c>
      <c r="E166" s="139">
        <f>SUM(E148:E165)</f>
        <v>653.81359999999995</v>
      </c>
      <c r="G166" s="138" t="s">
        <v>21</v>
      </c>
      <c r="H166" s="184">
        <f>SUM(H148:H165)</f>
        <v>4723.1150038323603</v>
      </c>
      <c r="I166" s="184">
        <f t="shared" si="23"/>
        <v>1</v>
      </c>
      <c r="J166" s="184">
        <f t="shared" si="24"/>
        <v>14505.717716167639</v>
      </c>
    </row>
    <row r="169" spans="2:10">
      <c r="B169" s="2" t="s">
        <v>332</v>
      </c>
      <c r="E169" s="1">
        <f>+C87</f>
        <v>653.81359999999995</v>
      </c>
      <c r="G169" s="2" t="s">
        <v>332</v>
      </c>
      <c r="J169" s="1">
        <f>+Y72-C83-C84-C85-C86-C87</f>
        <v>14505.717716167639</v>
      </c>
    </row>
    <row r="172" spans="2:10">
      <c r="B172" s="118" t="s">
        <v>496</v>
      </c>
      <c r="C172" s="12"/>
    </row>
    <row r="173" spans="2:10">
      <c r="B173" s="12" t="s">
        <v>522</v>
      </c>
      <c r="C173" s="12"/>
    </row>
    <row r="174" spans="2:10">
      <c r="B174" s="12"/>
      <c r="C174" s="12"/>
    </row>
    <row r="175" spans="2:10">
      <c r="B175" s="12"/>
      <c r="C175" s="248" t="s">
        <v>534</v>
      </c>
    </row>
    <row r="176" spans="2:10" ht="54.75" thickBot="1">
      <c r="B176" s="110"/>
      <c r="C176" s="342" t="s">
        <v>535</v>
      </c>
    </row>
    <row r="177" spans="2:3">
      <c r="B177" s="12" t="s">
        <v>47</v>
      </c>
      <c r="C177" s="121">
        <v>0</v>
      </c>
    </row>
    <row r="178" spans="2:3">
      <c r="B178" s="12" t="s">
        <v>48</v>
      </c>
      <c r="C178" s="121">
        <v>0</v>
      </c>
    </row>
    <row r="179" spans="2:3">
      <c r="B179" s="12" t="s">
        <v>49</v>
      </c>
      <c r="C179" s="121">
        <v>0</v>
      </c>
    </row>
    <row r="180" spans="2:3">
      <c r="B180" s="12" t="s">
        <v>50</v>
      </c>
      <c r="C180" s="121">
        <v>0</v>
      </c>
    </row>
    <row r="181" spans="2:3">
      <c r="B181" s="12" t="s">
        <v>51</v>
      </c>
      <c r="C181" s="121">
        <v>0</v>
      </c>
    </row>
    <row r="182" spans="2:3">
      <c r="B182" s="12" t="s">
        <v>30</v>
      </c>
      <c r="C182" s="121">
        <v>0</v>
      </c>
    </row>
    <row r="183" spans="2:3">
      <c r="B183" s="12" t="s">
        <v>31</v>
      </c>
      <c r="C183" s="121">
        <v>0</v>
      </c>
    </row>
    <row r="184" spans="2:3">
      <c r="B184" s="12" t="s">
        <v>32</v>
      </c>
      <c r="C184" s="121">
        <v>0</v>
      </c>
    </row>
    <row r="185" spans="2:3">
      <c r="B185" s="12" t="s">
        <v>33</v>
      </c>
      <c r="C185" s="121">
        <v>0</v>
      </c>
    </row>
    <row r="186" spans="2:3">
      <c r="B186" s="12" t="s">
        <v>66</v>
      </c>
      <c r="C186" s="121">
        <v>0</v>
      </c>
    </row>
    <row r="187" spans="2:3">
      <c r="B187" s="12" t="s">
        <v>67</v>
      </c>
      <c r="C187" s="121">
        <v>0</v>
      </c>
    </row>
    <row r="188" spans="2:3">
      <c r="B188" s="12" t="s">
        <v>68</v>
      </c>
      <c r="C188" s="121">
        <v>0</v>
      </c>
    </row>
    <row r="189" spans="2:3">
      <c r="B189" s="12" t="s">
        <v>69</v>
      </c>
      <c r="C189" s="121">
        <v>0</v>
      </c>
    </row>
    <row r="190" spans="2:3">
      <c r="B190" s="12" t="s">
        <v>70</v>
      </c>
      <c r="C190" s="121">
        <v>0</v>
      </c>
    </row>
    <row r="191" spans="2:3">
      <c r="B191" s="12" t="s">
        <v>71</v>
      </c>
      <c r="C191" s="121">
        <v>0</v>
      </c>
    </row>
    <row r="192" spans="2:3">
      <c r="B192" s="12" t="s">
        <v>72</v>
      </c>
      <c r="C192" s="121">
        <v>0</v>
      </c>
    </row>
    <row r="193" spans="2:3">
      <c r="B193" s="12" t="s">
        <v>73</v>
      </c>
      <c r="C193" s="121">
        <v>0</v>
      </c>
    </row>
    <row r="194" spans="2:3">
      <c r="B194" s="12" t="s">
        <v>74</v>
      </c>
      <c r="C194" s="43">
        <f>G6</f>
        <v>15342.695469999999</v>
      </c>
    </row>
    <row r="195" spans="2:3" ht="13.5" thickBot="1">
      <c r="B195" s="113" t="s">
        <v>75</v>
      </c>
      <c r="C195" s="115">
        <f>SUM(C177:C194)</f>
        <v>15342.695469999999</v>
      </c>
    </row>
  </sheetData>
  <hyperlinks>
    <hyperlink ref="B15" r:id="rId1" display="http://www.mecd.gob.es/servicios-al-ciudadano-mecd/estadisticas/educacion/indicadores-publicaciones-sintesis/cifras-educacion-espana.html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FF00FF"/>
  </sheetPr>
  <dimension ref="A2:X132"/>
  <sheetViews>
    <sheetView zoomScaleNormal="100" workbookViewId="0">
      <selection activeCell="D23" sqref="D23:D41"/>
    </sheetView>
  </sheetViews>
  <sheetFormatPr baseColWidth="10" defaultColWidth="11" defaultRowHeight="12.75"/>
  <cols>
    <col min="1" max="1" width="6.75" style="2" customWidth="1"/>
    <col min="2" max="2" width="15" style="2" customWidth="1"/>
    <col min="3" max="3" width="28.25" style="2" customWidth="1"/>
    <col min="4" max="4" width="18.375" style="2" customWidth="1"/>
    <col min="5" max="5" width="26" style="2" customWidth="1"/>
    <col min="6" max="6" width="29.75" style="2" customWidth="1"/>
    <col min="7" max="7" width="11" style="2"/>
    <col min="8" max="8" width="11.125" style="2" customWidth="1"/>
    <col min="9" max="9" width="16.5" style="2" customWidth="1"/>
    <col min="10" max="10" width="18.375" style="2" customWidth="1"/>
    <col min="11" max="13" width="11" style="2"/>
    <col min="14" max="14" width="13.375" style="2" customWidth="1"/>
    <col min="15" max="18" width="11" style="2"/>
    <col min="19" max="19" width="15.25" style="2" customWidth="1"/>
    <col min="20" max="16384" width="11" style="2"/>
  </cols>
  <sheetData>
    <row r="2" spans="2:7">
      <c r="B2" s="55" t="s">
        <v>60</v>
      </c>
    </row>
    <row r="3" spans="2:7">
      <c r="B3" s="56" t="s">
        <v>516</v>
      </c>
      <c r="C3" s="1"/>
    </row>
    <row r="5" spans="2:7">
      <c r="B5" s="55" t="s">
        <v>55</v>
      </c>
      <c r="F5" s="355" t="s">
        <v>395</v>
      </c>
      <c r="G5" s="356">
        <f>+Resumen!D28</f>
        <v>8594.4428599999992</v>
      </c>
    </row>
    <row r="6" spans="2:7">
      <c r="B6" s="59">
        <f>+G7</f>
        <v>6096.6841599999989</v>
      </c>
      <c r="D6" s="352">
        <f>+B6-D41</f>
        <v>0</v>
      </c>
      <c r="F6" s="2" t="s">
        <v>545</v>
      </c>
      <c r="G6" s="1">
        <f>+N74</f>
        <v>2497.7586999999999</v>
      </c>
    </row>
    <row r="7" spans="2:7">
      <c r="F7" s="2" t="s">
        <v>553</v>
      </c>
      <c r="G7" s="1">
        <f>+G5-G6</f>
        <v>6096.6841599999989</v>
      </c>
    </row>
    <row r="8" spans="2:7">
      <c r="B8" s="55" t="s">
        <v>85</v>
      </c>
    </row>
    <row r="10" spans="2:7">
      <c r="B10" s="2" t="s">
        <v>179</v>
      </c>
      <c r="D10" s="31"/>
    </row>
    <row r="11" spans="2:7">
      <c r="D11" s="2" t="s">
        <v>43</v>
      </c>
    </row>
    <row r="13" spans="2:7">
      <c r="B13" s="55" t="s">
        <v>62</v>
      </c>
    </row>
    <row r="14" spans="2:7">
      <c r="B14" s="2" t="s">
        <v>180</v>
      </c>
    </row>
    <row r="15" spans="2:7" ht="10.5" customHeight="1"/>
    <row r="16" spans="2:7" ht="10.5" customHeight="1"/>
    <row r="17" spans="1:7" ht="10.5" customHeight="1"/>
    <row r="18" spans="1:7" ht="10.5" customHeight="1"/>
    <row r="19" spans="1:7">
      <c r="B19" s="2" t="s">
        <v>63</v>
      </c>
    </row>
    <row r="20" spans="1:7">
      <c r="D20" s="197" t="s">
        <v>231</v>
      </c>
    </row>
    <row r="21" spans="1:7">
      <c r="C21" s="260" t="s">
        <v>94</v>
      </c>
    </row>
    <row r="22" spans="1:7" ht="27.75" thickBot="1">
      <c r="A22" s="57"/>
      <c r="B22" s="199"/>
      <c r="C22" s="199" t="s">
        <v>396</v>
      </c>
      <c r="D22" s="199" t="s">
        <v>334</v>
      </c>
      <c r="E22" s="199" t="s">
        <v>335</v>
      </c>
      <c r="F22" s="199" t="s">
        <v>336</v>
      </c>
      <c r="G22" s="199" t="s">
        <v>337</v>
      </c>
    </row>
    <row r="23" spans="1:7">
      <c r="B23" s="2" t="s">
        <v>47</v>
      </c>
      <c r="C23" s="1">
        <v>8400674</v>
      </c>
      <c r="D23" s="1">
        <f>+N48+D88+G88</f>
        <v>1160.6612819051893</v>
      </c>
      <c r="E23" s="4">
        <f t="shared" ref="E23:E41" si="0">D23*1000/C23</f>
        <v>0.13816287620555082</v>
      </c>
      <c r="F23" s="4">
        <f>E23-E$41</f>
        <v>7.6069157361405015E-3</v>
      </c>
      <c r="G23" s="1">
        <f t="shared" ref="G23:G41" si="1">F23*C23/1000</f>
        <v>63.903219244786371</v>
      </c>
    </row>
    <row r="24" spans="1:7">
      <c r="B24" s="2" t="s">
        <v>48</v>
      </c>
      <c r="C24" s="1">
        <v>1321616</v>
      </c>
      <c r="D24" s="1">
        <f t="shared" ref="D24:D39" si="2">+N49+D89+G89</f>
        <v>165.91119972456704</v>
      </c>
      <c r="E24" s="4">
        <f t="shared" si="0"/>
        <v>0.1255366155710638</v>
      </c>
      <c r="F24" s="4">
        <f t="shared" ref="F24:F41" si="3">E24-E$41</f>
        <v>-5.0193448983465172E-3</v>
      </c>
      <c r="G24" s="1">
        <f t="shared" si="1"/>
        <v>-6.6336465271731306</v>
      </c>
    </row>
    <row r="25" spans="1:7">
      <c r="B25" s="2" t="s">
        <v>49</v>
      </c>
      <c r="C25" s="1">
        <v>1056492.5</v>
      </c>
      <c r="D25" s="1">
        <f t="shared" si="2"/>
        <v>119.57795399554379</v>
      </c>
      <c r="E25" s="4">
        <f t="shared" si="0"/>
        <v>0.11318391185507118</v>
      </c>
      <c r="F25" s="4">
        <f t="shared" si="3"/>
        <v>-1.7372048614339136E-2</v>
      </c>
      <c r="G25" s="1">
        <f t="shared" si="1"/>
        <v>-18.35343907068469</v>
      </c>
    </row>
    <row r="26" spans="1:7">
      <c r="B26" s="2" t="s">
        <v>50</v>
      </c>
      <c r="C26" s="1">
        <v>1103960.5</v>
      </c>
      <c r="D26" s="1">
        <f t="shared" si="2"/>
        <v>122.35009325107703</v>
      </c>
      <c r="E26" s="4">
        <f t="shared" si="0"/>
        <v>0.11082832515391358</v>
      </c>
      <c r="F26" s="4">
        <f t="shared" si="3"/>
        <v>-1.9727635315496733E-2</v>
      </c>
      <c r="G26" s="1">
        <f t="shared" si="1"/>
        <v>-21.778530146713429</v>
      </c>
    </row>
    <row r="27" spans="1:7">
      <c r="B27" s="2" t="s">
        <v>51</v>
      </c>
      <c r="C27" s="1">
        <v>2102560.5</v>
      </c>
      <c r="D27" s="1">
        <f t="shared" si="2"/>
        <v>291.53830476275022</v>
      </c>
      <c r="E27" s="4">
        <f t="shared" si="0"/>
        <v>0.13865869960115307</v>
      </c>
      <c r="F27" s="4">
        <f t="shared" si="3"/>
        <v>8.1027391317427533E-3</v>
      </c>
      <c r="G27" s="1">
        <f t="shared" si="1"/>
        <v>17.036499240206609</v>
      </c>
    </row>
    <row r="28" spans="1:7">
      <c r="B28" s="2" t="s">
        <v>30</v>
      </c>
      <c r="C28" s="1">
        <v>586917.5</v>
      </c>
      <c r="D28" s="1">
        <f t="shared" si="2"/>
        <v>72.957096629372501</v>
      </c>
      <c r="E28" s="4">
        <f t="shared" si="0"/>
        <v>0.12430553975537023</v>
      </c>
      <c r="F28" s="4">
        <f t="shared" si="3"/>
        <v>-6.2504207140400836E-3</v>
      </c>
      <c r="G28" s="1">
        <f t="shared" si="1"/>
        <v>-3.6684812994326208</v>
      </c>
    </row>
    <row r="29" spans="1:7">
      <c r="B29" s="2" t="s">
        <v>31</v>
      </c>
      <c r="C29" s="1">
        <v>2483421</v>
      </c>
      <c r="D29" s="1">
        <f t="shared" si="2"/>
        <v>315.86921206368254</v>
      </c>
      <c r="E29" s="4">
        <f t="shared" si="0"/>
        <v>0.12719116576032921</v>
      </c>
      <c r="F29" s="4">
        <f t="shared" si="3"/>
        <v>-3.3647947090811037E-3</v>
      </c>
      <c r="G29" s="1">
        <f t="shared" si="1"/>
        <v>-8.3562018412209031</v>
      </c>
    </row>
    <row r="30" spans="1:7">
      <c r="B30" s="2" t="s">
        <v>32</v>
      </c>
      <c r="C30" s="1">
        <v>2068901</v>
      </c>
      <c r="D30" s="1">
        <f t="shared" si="2"/>
        <v>285.25951256714717</v>
      </c>
      <c r="E30" s="4">
        <f t="shared" si="0"/>
        <v>0.13787973062372108</v>
      </c>
      <c r="F30" s="4">
        <f t="shared" si="3"/>
        <v>7.3237701543107658E-3</v>
      </c>
      <c r="G30" s="1">
        <f t="shared" si="1"/>
        <v>15.152155396023698</v>
      </c>
    </row>
    <row r="31" spans="1:7">
      <c r="B31" s="2" t="s">
        <v>33</v>
      </c>
      <c r="C31" s="1">
        <v>7513504.5</v>
      </c>
      <c r="D31" s="1">
        <f t="shared" si="2"/>
        <v>935.90699926377954</v>
      </c>
      <c r="E31" s="4">
        <f t="shared" si="0"/>
        <v>0.12456331120368391</v>
      </c>
      <c r="F31" s="4">
        <f t="shared" si="3"/>
        <v>-5.9926492657264019E-3</v>
      </c>
      <c r="G31" s="1">
        <f t="shared" si="1"/>
        <v>-45.025797224957017</v>
      </c>
    </row>
    <row r="32" spans="1:7">
      <c r="B32" s="2" t="s">
        <v>66</v>
      </c>
      <c r="C32" s="1">
        <v>4992766.5</v>
      </c>
      <c r="D32" s="1">
        <f t="shared" si="2"/>
        <v>649.82307621747805</v>
      </c>
      <c r="E32" s="4">
        <f t="shared" si="0"/>
        <v>0.13015290745471034</v>
      </c>
      <c r="F32" s="4">
        <f t="shared" si="3"/>
        <v>-4.0305301469997779E-4</v>
      </c>
      <c r="G32" s="1">
        <f t="shared" si="1"/>
        <v>-2.0123495895180565</v>
      </c>
    </row>
    <row r="33" spans="1:17">
      <c r="B33" s="2" t="s">
        <v>67</v>
      </c>
      <c r="C33" s="1">
        <v>1096314.5</v>
      </c>
      <c r="D33" s="1">
        <f t="shared" si="2"/>
        <v>154.9955219348243</v>
      </c>
      <c r="E33" s="4">
        <f t="shared" si="0"/>
        <v>0.14137870285837165</v>
      </c>
      <c r="F33" s="4">
        <f t="shared" si="3"/>
        <v>1.0822742388961332E-2</v>
      </c>
      <c r="G33" s="1">
        <f t="shared" si="1"/>
        <v>11.865129410782947</v>
      </c>
    </row>
    <row r="34" spans="1:17">
      <c r="B34" s="2" t="s">
        <v>68</v>
      </c>
      <c r="C34" s="1">
        <v>2740521</v>
      </c>
      <c r="D34" s="1">
        <f t="shared" si="2"/>
        <v>335.73723823354754</v>
      </c>
      <c r="E34" s="4">
        <f t="shared" si="0"/>
        <v>0.12250854426349864</v>
      </c>
      <c r="F34" s="4">
        <f t="shared" si="3"/>
        <v>-8.0474162059116783E-3</v>
      </c>
      <c r="G34" s="1">
        <f t="shared" si="1"/>
        <v>-22.054113108041278</v>
      </c>
    </row>
    <row r="35" spans="1:17">
      <c r="B35" s="2" t="s">
        <v>69</v>
      </c>
      <c r="C35" s="1">
        <v>6445718</v>
      </c>
      <c r="D35" s="1">
        <f t="shared" si="2"/>
        <v>851.50040266646829</v>
      </c>
      <c r="E35" s="4">
        <f t="shared" si="0"/>
        <v>0.13210326648892617</v>
      </c>
      <c r="F35" s="4">
        <f t="shared" si="3"/>
        <v>1.5473060195158594E-3</v>
      </c>
      <c r="G35" s="1">
        <f t="shared" si="1"/>
        <v>9.9734982615017262</v>
      </c>
    </row>
    <row r="36" spans="1:17">
      <c r="B36" s="2" t="s">
        <v>70</v>
      </c>
      <c r="C36" s="1">
        <v>1467053</v>
      </c>
      <c r="D36" s="1">
        <f t="shared" si="2"/>
        <v>214.39589458885078</v>
      </c>
      <c r="E36" s="4">
        <f t="shared" si="0"/>
        <v>0.14614052429520324</v>
      </c>
      <c r="F36" s="4">
        <f t="shared" si="3"/>
        <v>1.558456382579293E-2</v>
      </c>
      <c r="G36" s="1">
        <f t="shared" si="1"/>
        <v>22.863381114320994</v>
      </c>
    </row>
    <row r="37" spans="1:17">
      <c r="B37" s="2" t="s">
        <v>71</v>
      </c>
      <c r="C37" s="1">
        <v>640633</v>
      </c>
      <c r="D37" s="1">
        <f t="shared" si="2"/>
        <v>81.355783211786274</v>
      </c>
      <c r="E37" s="4">
        <f t="shared" si="0"/>
        <v>0.12699280744480268</v>
      </c>
      <c r="F37" s="4">
        <f t="shared" si="3"/>
        <v>-3.5631530246076348E-3</v>
      </c>
      <c r="G37" s="1">
        <f t="shared" si="1"/>
        <v>-2.2826734116134628</v>
      </c>
    </row>
    <row r="38" spans="1:17">
      <c r="B38" s="30" t="s">
        <v>72</v>
      </c>
      <c r="C38" s="106">
        <v>2189121</v>
      </c>
      <c r="D38" s="1">
        <f t="shared" si="2"/>
        <v>271.94479916707161</v>
      </c>
      <c r="E38" s="126">
        <f t="shared" si="0"/>
        <v>0.12422556778134766</v>
      </c>
      <c r="F38" s="126">
        <f t="shared" si="3"/>
        <v>-6.3303926880626527E-3</v>
      </c>
      <c r="G38" s="106">
        <f t="shared" si="1"/>
        <v>-13.857995571684402</v>
      </c>
    </row>
    <row r="39" spans="1:17">
      <c r="B39" s="30" t="s">
        <v>73</v>
      </c>
      <c r="C39" s="106">
        <v>318027.5</v>
      </c>
      <c r="D39" s="1">
        <f t="shared" si="2"/>
        <v>39.944212659452631</v>
      </c>
      <c r="E39" s="126">
        <f t="shared" si="0"/>
        <v>0.12559987000952003</v>
      </c>
      <c r="F39" s="126">
        <f t="shared" si="3"/>
        <v>-4.9560904598902888E-3</v>
      </c>
      <c r="G39" s="106">
        <f t="shared" si="1"/>
        <v>-1.5761730587327589</v>
      </c>
    </row>
    <row r="40" spans="1:17">
      <c r="B40" s="30" t="s">
        <v>74</v>
      </c>
      <c r="C40" s="106">
        <v>169659.5</v>
      </c>
      <c r="D40" s="1">
        <f t="shared" ref="D40" si="4">+N65+D105+G105</f>
        <v>26.955577157410858</v>
      </c>
      <c r="E40" s="126">
        <f t="shared" si="0"/>
        <v>0.15888044676196061</v>
      </c>
      <c r="F40" s="126">
        <f t="shared" si="3"/>
        <v>2.8324486292550299E-2</v>
      </c>
      <c r="G40" s="106">
        <f t="shared" si="1"/>
        <v>4.8055181821509381</v>
      </c>
    </row>
    <row r="41" spans="1:17" ht="13.5" thickBot="1">
      <c r="A41" s="55"/>
      <c r="B41" s="138" t="s">
        <v>75</v>
      </c>
      <c r="C41" s="139">
        <v>46697861.5</v>
      </c>
      <c r="D41" s="374">
        <f>SUM(D23:D40)</f>
        <v>6096.684159999998</v>
      </c>
      <c r="E41" s="141">
        <f t="shared" si="0"/>
        <v>0.13055596046941031</v>
      </c>
      <c r="F41" s="142">
        <f t="shared" si="3"/>
        <v>0</v>
      </c>
      <c r="G41" s="139">
        <f t="shared" si="1"/>
        <v>0</v>
      </c>
    </row>
    <row r="44" spans="1:17">
      <c r="J44" s="73"/>
    </row>
    <row r="45" spans="1:17">
      <c r="P45" s="37"/>
    </row>
    <row r="46" spans="1:17">
      <c r="O46" s="37"/>
      <c r="P46" s="37"/>
    </row>
    <row r="47" spans="1:17" s="73" customFormat="1" ht="54" customHeight="1" thickBot="1">
      <c r="A47" s="2"/>
      <c r="B47" s="273" t="s">
        <v>219</v>
      </c>
      <c r="C47" s="274" t="s">
        <v>118</v>
      </c>
      <c r="D47" s="274" t="s">
        <v>119</v>
      </c>
      <c r="E47" s="274" t="s">
        <v>120</v>
      </c>
      <c r="F47" s="375" t="s">
        <v>454</v>
      </c>
      <c r="G47" s="375" t="s">
        <v>455</v>
      </c>
      <c r="H47" s="375" t="s">
        <v>456</v>
      </c>
      <c r="I47" s="275" t="s">
        <v>457</v>
      </c>
      <c r="J47" s="275" t="s">
        <v>138</v>
      </c>
      <c r="K47" s="275" t="s">
        <v>458</v>
      </c>
      <c r="L47" s="275" t="s">
        <v>459</v>
      </c>
      <c r="M47" s="274" t="s">
        <v>122</v>
      </c>
      <c r="N47" s="315" t="s">
        <v>372</v>
      </c>
      <c r="O47" s="273" t="s">
        <v>220</v>
      </c>
      <c r="P47" s="23"/>
      <c r="Q47" s="191"/>
    </row>
    <row r="48" spans="1:17">
      <c r="B48" s="2" t="s">
        <v>47</v>
      </c>
      <c r="C48" s="203">
        <v>0</v>
      </c>
      <c r="D48" s="203">
        <v>0</v>
      </c>
      <c r="E48" s="203">
        <v>0</v>
      </c>
      <c r="F48" s="202">
        <v>0</v>
      </c>
      <c r="G48" s="202">
        <v>0</v>
      </c>
      <c r="H48" s="202">
        <v>0</v>
      </c>
      <c r="I48" s="202">
        <v>0</v>
      </c>
      <c r="J48" s="202">
        <v>0</v>
      </c>
      <c r="K48" s="202">
        <v>0</v>
      </c>
      <c r="L48" s="202">
        <v>0</v>
      </c>
      <c r="M48" s="203">
        <v>0</v>
      </c>
      <c r="N48" s="6">
        <f>SUM(C48:M48)</f>
        <v>0</v>
      </c>
      <c r="O48" s="6"/>
      <c r="P48" s="6"/>
      <c r="Q48" s="6"/>
    </row>
    <row r="49" spans="2:17">
      <c r="B49" s="2" t="s">
        <v>48</v>
      </c>
      <c r="C49" s="203">
        <v>0</v>
      </c>
      <c r="D49" s="203">
        <v>0</v>
      </c>
      <c r="E49" s="203">
        <v>0</v>
      </c>
      <c r="F49" s="202">
        <v>0</v>
      </c>
      <c r="G49" s="202">
        <v>0</v>
      </c>
      <c r="H49" s="202">
        <v>0</v>
      </c>
      <c r="I49" s="202">
        <v>0</v>
      </c>
      <c r="J49" s="202">
        <v>0</v>
      </c>
      <c r="K49" s="202">
        <v>0</v>
      </c>
      <c r="L49" s="202">
        <v>0</v>
      </c>
      <c r="M49" s="203">
        <v>0</v>
      </c>
      <c r="N49" s="6">
        <f t="shared" ref="N49:N65" si="5">SUM(C49:M49)</f>
        <v>0</v>
      </c>
      <c r="O49" s="6"/>
      <c r="P49" s="6"/>
      <c r="Q49" s="6"/>
    </row>
    <row r="50" spans="2:17">
      <c r="B50" s="2" t="s">
        <v>49</v>
      </c>
      <c r="C50" s="203">
        <v>0</v>
      </c>
      <c r="D50" s="203">
        <v>0</v>
      </c>
      <c r="E50" s="203">
        <v>0</v>
      </c>
      <c r="F50" s="202">
        <v>0</v>
      </c>
      <c r="G50" s="202">
        <v>0</v>
      </c>
      <c r="H50" s="202">
        <v>0</v>
      </c>
      <c r="I50" s="202">
        <v>0</v>
      </c>
      <c r="J50" s="202">
        <v>0</v>
      </c>
      <c r="K50" s="202">
        <v>0</v>
      </c>
      <c r="L50" s="202">
        <v>0</v>
      </c>
      <c r="M50" s="203">
        <v>0</v>
      </c>
      <c r="N50" s="6">
        <f t="shared" si="5"/>
        <v>0</v>
      </c>
      <c r="O50" s="6"/>
      <c r="P50" s="6"/>
      <c r="Q50" s="6"/>
    </row>
    <row r="51" spans="2:17">
      <c r="B51" s="2" t="s">
        <v>50</v>
      </c>
      <c r="C51" s="203">
        <v>0</v>
      </c>
      <c r="D51" s="203">
        <v>0</v>
      </c>
      <c r="E51" s="203">
        <v>0</v>
      </c>
      <c r="F51" s="202">
        <v>0</v>
      </c>
      <c r="G51" s="202">
        <v>0</v>
      </c>
      <c r="H51" s="202">
        <v>0</v>
      </c>
      <c r="I51" s="202">
        <v>0</v>
      </c>
      <c r="J51" s="202">
        <v>0</v>
      </c>
      <c r="K51" s="202">
        <v>0</v>
      </c>
      <c r="L51" s="202">
        <v>0</v>
      </c>
      <c r="M51" s="203">
        <v>0</v>
      </c>
      <c r="N51" s="6">
        <f t="shared" si="5"/>
        <v>0</v>
      </c>
      <c r="O51" s="6"/>
      <c r="P51" s="6"/>
      <c r="Q51" s="6"/>
    </row>
    <row r="52" spans="2:17">
      <c r="B52" s="2" t="s">
        <v>51</v>
      </c>
      <c r="C52" s="203">
        <v>0</v>
      </c>
      <c r="D52" s="203">
        <v>0</v>
      </c>
      <c r="E52" s="203">
        <v>0</v>
      </c>
      <c r="F52" s="202">
        <v>0</v>
      </c>
      <c r="G52" s="202">
        <v>0</v>
      </c>
      <c r="H52" s="202">
        <v>0</v>
      </c>
      <c r="I52" s="202">
        <v>0</v>
      </c>
      <c r="J52" s="202">
        <v>0</v>
      </c>
      <c r="K52" s="202">
        <v>0</v>
      </c>
      <c r="L52" s="202">
        <v>0</v>
      </c>
      <c r="M52" s="203">
        <v>0</v>
      </c>
      <c r="N52" s="6">
        <f t="shared" si="5"/>
        <v>0</v>
      </c>
      <c r="O52" s="6"/>
      <c r="P52" s="6"/>
      <c r="Q52" s="6"/>
    </row>
    <row r="53" spans="2:17">
      <c r="B53" s="2" t="s">
        <v>30</v>
      </c>
      <c r="C53" s="203">
        <v>0</v>
      </c>
      <c r="D53" s="203">
        <v>0</v>
      </c>
      <c r="E53" s="203">
        <v>0</v>
      </c>
      <c r="F53" s="202">
        <v>0</v>
      </c>
      <c r="G53" s="202">
        <v>0</v>
      </c>
      <c r="H53" s="202">
        <v>0</v>
      </c>
      <c r="I53" s="202">
        <v>0</v>
      </c>
      <c r="J53" s="202">
        <v>0</v>
      </c>
      <c r="K53" s="202">
        <v>0</v>
      </c>
      <c r="L53" s="202">
        <v>0</v>
      </c>
      <c r="M53" s="203">
        <v>0</v>
      </c>
      <c r="N53" s="6">
        <f t="shared" si="5"/>
        <v>0</v>
      </c>
      <c r="O53" s="6"/>
      <c r="P53" s="6"/>
      <c r="Q53" s="6"/>
    </row>
    <row r="54" spans="2:17">
      <c r="B54" s="2" t="s">
        <v>31</v>
      </c>
      <c r="C54" s="203">
        <v>0</v>
      </c>
      <c r="D54" s="203">
        <v>0</v>
      </c>
      <c r="E54" s="203">
        <v>0</v>
      </c>
      <c r="F54" s="202">
        <v>0</v>
      </c>
      <c r="G54" s="202">
        <v>0</v>
      </c>
      <c r="H54" s="202">
        <v>0</v>
      </c>
      <c r="I54" s="202">
        <v>0</v>
      </c>
      <c r="J54" s="202">
        <v>0</v>
      </c>
      <c r="K54" s="202">
        <v>0</v>
      </c>
      <c r="L54" s="202">
        <v>0</v>
      </c>
      <c r="M54" s="203">
        <v>0</v>
      </c>
      <c r="N54" s="6">
        <f t="shared" si="5"/>
        <v>0</v>
      </c>
      <c r="O54" s="6"/>
      <c r="P54" s="6"/>
      <c r="Q54" s="6"/>
    </row>
    <row r="55" spans="2:17">
      <c r="B55" s="2" t="s">
        <v>32</v>
      </c>
      <c r="C55" s="203">
        <v>0</v>
      </c>
      <c r="D55" s="203">
        <v>0</v>
      </c>
      <c r="E55" s="203">
        <v>0</v>
      </c>
      <c r="F55" s="202">
        <v>0</v>
      </c>
      <c r="G55" s="202">
        <v>0</v>
      </c>
      <c r="H55" s="202">
        <v>0</v>
      </c>
      <c r="I55" s="202">
        <v>0</v>
      </c>
      <c r="J55" s="202">
        <v>0</v>
      </c>
      <c r="K55" s="202">
        <v>0</v>
      </c>
      <c r="L55" s="202">
        <v>0</v>
      </c>
      <c r="M55" s="203">
        <v>0</v>
      </c>
      <c r="N55" s="6">
        <f t="shared" si="5"/>
        <v>0</v>
      </c>
      <c r="O55" s="6"/>
      <c r="P55" s="6"/>
      <c r="Q55" s="6"/>
    </row>
    <row r="56" spans="2:17">
      <c r="B56" s="2" t="s">
        <v>33</v>
      </c>
      <c r="C56" s="203">
        <v>0</v>
      </c>
      <c r="D56" s="203">
        <v>0</v>
      </c>
      <c r="E56" s="203">
        <v>0</v>
      </c>
      <c r="F56" s="202">
        <v>0</v>
      </c>
      <c r="G56" s="202">
        <v>0</v>
      </c>
      <c r="H56" s="202">
        <v>0</v>
      </c>
      <c r="I56" s="202">
        <v>0</v>
      </c>
      <c r="J56" s="202">
        <v>0</v>
      </c>
      <c r="K56" s="202">
        <v>0</v>
      </c>
      <c r="L56" s="202">
        <v>0</v>
      </c>
      <c r="M56" s="203">
        <v>0</v>
      </c>
      <c r="N56" s="6">
        <f t="shared" si="5"/>
        <v>0</v>
      </c>
      <c r="O56" s="6"/>
      <c r="P56" s="6"/>
      <c r="Q56" s="6"/>
    </row>
    <row r="57" spans="2:17">
      <c r="B57" s="2" t="s">
        <v>66</v>
      </c>
      <c r="C57" s="203">
        <v>0</v>
      </c>
      <c r="D57" s="203">
        <v>0</v>
      </c>
      <c r="E57" s="203">
        <v>0</v>
      </c>
      <c r="F57" s="202">
        <v>0</v>
      </c>
      <c r="G57" s="202">
        <v>0</v>
      </c>
      <c r="H57" s="202">
        <v>0</v>
      </c>
      <c r="I57" s="202">
        <v>0</v>
      </c>
      <c r="J57" s="202">
        <v>0</v>
      </c>
      <c r="K57" s="202">
        <v>0</v>
      </c>
      <c r="L57" s="202">
        <v>0</v>
      </c>
      <c r="M57" s="203">
        <v>0</v>
      </c>
      <c r="N57" s="6">
        <f t="shared" si="5"/>
        <v>0</v>
      </c>
      <c r="O57" s="6"/>
      <c r="P57" s="6"/>
      <c r="Q57" s="6"/>
    </row>
    <row r="58" spans="2:17">
      <c r="B58" s="2" t="s">
        <v>67</v>
      </c>
      <c r="C58" s="203">
        <v>0</v>
      </c>
      <c r="D58" s="203">
        <v>0</v>
      </c>
      <c r="E58" s="203">
        <v>0</v>
      </c>
      <c r="F58" s="202">
        <v>0</v>
      </c>
      <c r="G58" s="202">
        <v>0</v>
      </c>
      <c r="H58" s="202">
        <v>0</v>
      </c>
      <c r="I58" s="202">
        <v>0</v>
      </c>
      <c r="J58" s="202">
        <v>0</v>
      </c>
      <c r="K58" s="202">
        <v>0</v>
      </c>
      <c r="L58" s="202">
        <v>0</v>
      </c>
      <c r="M58" s="203">
        <v>0</v>
      </c>
      <c r="N58" s="6">
        <f t="shared" si="5"/>
        <v>0</v>
      </c>
      <c r="O58" s="6"/>
      <c r="P58" s="6"/>
      <c r="Q58" s="6"/>
    </row>
    <row r="59" spans="2:17">
      <c r="B59" s="2" t="s">
        <v>68</v>
      </c>
      <c r="C59" s="203">
        <v>0</v>
      </c>
      <c r="D59" s="203">
        <v>0</v>
      </c>
      <c r="E59" s="203">
        <v>0</v>
      </c>
      <c r="F59" s="202">
        <v>0</v>
      </c>
      <c r="G59" s="202">
        <v>0</v>
      </c>
      <c r="H59" s="202">
        <v>0</v>
      </c>
      <c r="I59" s="202">
        <v>0</v>
      </c>
      <c r="J59" s="202">
        <v>0</v>
      </c>
      <c r="K59" s="202">
        <v>0</v>
      </c>
      <c r="L59" s="202">
        <v>0</v>
      </c>
      <c r="M59" s="203">
        <v>0</v>
      </c>
      <c r="N59" s="6">
        <f t="shared" si="5"/>
        <v>0</v>
      </c>
      <c r="O59" s="6"/>
      <c r="P59" s="6"/>
      <c r="Q59" s="6"/>
    </row>
    <row r="60" spans="2:17">
      <c r="B60" s="2" t="s">
        <v>69</v>
      </c>
      <c r="C60" s="203">
        <v>0</v>
      </c>
      <c r="D60" s="203">
        <v>0</v>
      </c>
      <c r="E60" s="203">
        <v>0</v>
      </c>
      <c r="F60" s="209">
        <v>0</v>
      </c>
      <c r="G60" s="202">
        <v>0</v>
      </c>
      <c r="H60" s="209">
        <v>0</v>
      </c>
      <c r="I60" s="202">
        <v>0</v>
      </c>
      <c r="J60" s="376">
        <v>0</v>
      </c>
      <c r="K60" s="202">
        <v>0</v>
      </c>
      <c r="L60" s="209">
        <v>0</v>
      </c>
      <c r="M60" s="203">
        <v>0</v>
      </c>
      <c r="N60" s="6">
        <f t="shared" si="5"/>
        <v>0</v>
      </c>
      <c r="O60" s="6"/>
      <c r="P60" s="6"/>
      <c r="Q60" s="6"/>
    </row>
    <row r="61" spans="2:17">
      <c r="B61" s="2" t="s">
        <v>70</v>
      </c>
      <c r="C61" s="203">
        <v>0</v>
      </c>
      <c r="D61" s="203">
        <v>0</v>
      </c>
      <c r="E61" s="203">
        <v>0</v>
      </c>
      <c r="F61" s="202">
        <v>0</v>
      </c>
      <c r="G61" s="202">
        <v>0</v>
      </c>
      <c r="H61" s="202">
        <v>0</v>
      </c>
      <c r="I61" s="202">
        <v>0</v>
      </c>
      <c r="J61" s="202">
        <v>0</v>
      </c>
      <c r="K61" s="202">
        <v>0</v>
      </c>
      <c r="L61" s="202">
        <v>0</v>
      </c>
      <c r="M61" s="203">
        <v>0</v>
      </c>
      <c r="N61" s="6">
        <f t="shared" si="5"/>
        <v>0</v>
      </c>
      <c r="O61" s="6"/>
      <c r="P61" s="6"/>
      <c r="Q61" s="6"/>
    </row>
    <row r="62" spans="2:17">
      <c r="B62" s="2" t="s">
        <v>71</v>
      </c>
      <c r="C62" s="203">
        <v>0</v>
      </c>
      <c r="D62" s="203">
        <v>0</v>
      </c>
      <c r="E62" s="203">
        <v>0</v>
      </c>
      <c r="F62" s="202">
        <v>0</v>
      </c>
      <c r="G62" s="202">
        <v>0</v>
      </c>
      <c r="H62" s="202">
        <v>0</v>
      </c>
      <c r="I62" s="202">
        <v>0</v>
      </c>
      <c r="J62" s="202">
        <v>0</v>
      </c>
      <c r="K62" s="202">
        <v>0</v>
      </c>
      <c r="L62" s="202">
        <v>0</v>
      </c>
      <c r="M62" s="203">
        <v>0</v>
      </c>
      <c r="N62" s="6">
        <f t="shared" si="5"/>
        <v>0</v>
      </c>
      <c r="O62" s="6"/>
      <c r="P62" s="6"/>
      <c r="Q62" s="6"/>
    </row>
    <row r="63" spans="2:17">
      <c r="B63" s="2" t="s">
        <v>72</v>
      </c>
      <c r="C63" s="203">
        <v>0</v>
      </c>
      <c r="D63" s="203">
        <v>0</v>
      </c>
      <c r="E63" s="203">
        <v>0</v>
      </c>
      <c r="F63" s="202">
        <v>0</v>
      </c>
      <c r="G63" s="202">
        <v>0</v>
      </c>
      <c r="H63" s="202">
        <v>0</v>
      </c>
      <c r="I63" s="202">
        <v>0</v>
      </c>
      <c r="J63" s="202">
        <v>0</v>
      </c>
      <c r="K63" s="202">
        <v>0</v>
      </c>
      <c r="L63" s="202">
        <v>0</v>
      </c>
      <c r="M63" s="203">
        <v>0</v>
      </c>
      <c r="N63" s="6">
        <f t="shared" si="5"/>
        <v>0</v>
      </c>
      <c r="O63" s="6"/>
      <c r="P63" s="6"/>
      <c r="Q63" s="6"/>
    </row>
    <row r="64" spans="2:17">
      <c r="B64" s="2" t="s">
        <v>73</v>
      </c>
      <c r="C64" s="203">
        <v>0</v>
      </c>
      <c r="D64" s="203">
        <v>0</v>
      </c>
      <c r="E64" s="203">
        <v>0</v>
      </c>
      <c r="F64" s="202">
        <v>0</v>
      </c>
      <c r="G64" s="202">
        <v>0</v>
      </c>
      <c r="H64" s="202">
        <v>0</v>
      </c>
      <c r="I64" s="202">
        <v>0</v>
      </c>
      <c r="J64" s="202">
        <v>0</v>
      </c>
      <c r="K64" s="202">
        <v>0</v>
      </c>
      <c r="L64" s="202">
        <v>0</v>
      </c>
      <c r="M64" s="203">
        <v>0</v>
      </c>
      <c r="N64" s="6">
        <f t="shared" si="5"/>
        <v>0</v>
      </c>
      <c r="O64" s="6"/>
      <c r="P64" s="6"/>
      <c r="Q64" s="6"/>
    </row>
    <row r="65" spans="2:24">
      <c r="B65" s="2" t="s">
        <v>74</v>
      </c>
      <c r="C65" s="210">
        <v>0</v>
      </c>
      <c r="D65" s="203">
        <v>0</v>
      </c>
      <c r="E65" s="203">
        <v>0</v>
      </c>
      <c r="F65" s="202">
        <v>0</v>
      </c>
      <c r="G65" s="202">
        <v>0</v>
      </c>
      <c r="H65" s="202">
        <v>0</v>
      </c>
      <c r="I65" s="210">
        <v>0</v>
      </c>
      <c r="J65" s="203">
        <v>0</v>
      </c>
      <c r="K65" s="202">
        <v>0</v>
      </c>
      <c r="L65" s="202">
        <v>0</v>
      </c>
      <c r="M65" s="203">
        <v>0</v>
      </c>
      <c r="N65" s="6">
        <f t="shared" si="5"/>
        <v>0</v>
      </c>
      <c r="O65" s="6"/>
      <c r="P65" s="6"/>
      <c r="Q65" s="6"/>
    </row>
    <row r="66" spans="2:24" s="36" customFormat="1" ht="13.5">
      <c r="B66" s="22" t="s">
        <v>116</v>
      </c>
      <c r="C66" s="267">
        <f>SUM(C48:C65)</f>
        <v>0</v>
      </c>
      <c r="D66" s="267">
        <f t="shared" ref="D66:M66" si="6">SUM(D48:D65)</f>
        <v>0</v>
      </c>
      <c r="E66" s="267">
        <f t="shared" si="6"/>
        <v>0</v>
      </c>
      <c r="F66" s="268">
        <v>0</v>
      </c>
      <c r="G66" s="268">
        <f t="shared" si="6"/>
        <v>0</v>
      </c>
      <c r="H66" s="268">
        <v>0</v>
      </c>
      <c r="I66" s="268">
        <f>SUM(I48:I65)</f>
        <v>0</v>
      </c>
      <c r="J66" s="268">
        <v>0</v>
      </c>
      <c r="K66" s="268">
        <f t="shared" si="6"/>
        <v>0</v>
      </c>
      <c r="L66" s="268">
        <v>0</v>
      </c>
      <c r="M66" s="267">
        <f t="shared" si="6"/>
        <v>0</v>
      </c>
      <c r="N66" s="296">
        <f>SUM(N48:N65)</f>
        <v>0</v>
      </c>
      <c r="O66" s="104"/>
      <c r="P66" s="104"/>
      <c r="Q66" s="104"/>
    </row>
    <row r="67" spans="2:24">
      <c r="B67" s="12" t="s">
        <v>24</v>
      </c>
      <c r="C67" s="203">
        <v>8.4655299999999993</v>
      </c>
      <c r="D67" s="203">
        <v>0</v>
      </c>
      <c r="E67" s="203">
        <v>0</v>
      </c>
      <c r="F67" s="202">
        <v>0</v>
      </c>
      <c r="G67" s="202">
        <v>0</v>
      </c>
      <c r="H67" s="202">
        <v>0</v>
      </c>
      <c r="I67" s="202">
        <v>4.7249999999999996</v>
      </c>
      <c r="J67" s="202">
        <v>43.3626</v>
      </c>
      <c r="K67" s="202">
        <v>0</v>
      </c>
      <c r="L67" s="202">
        <v>0</v>
      </c>
      <c r="M67" s="203">
        <v>0</v>
      </c>
      <c r="N67" s="6">
        <f>SUM(C67:M67)</f>
        <v>56.553129999999996</v>
      </c>
      <c r="O67" s="6"/>
      <c r="P67" s="6"/>
      <c r="Q67" s="6"/>
    </row>
    <row r="68" spans="2:24">
      <c r="B68" s="12" t="s">
        <v>25</v>
      </c>
      <c r="C68" s="203">
        <v>0</v>
      </c>
      <c r="D68" s="203">
        <v>0</v>
      </c>
      <c r="E68" s="203">
        <v>0</v>
      </c>
      <c r="F68" s="209">
        <v>100</v>
      </c>
      <c r="G68" s="202">
        <v>0</v>
      </c>
      <c r="H68" s="209">
        <v>50</v>
      </c>
      <c r="I68" s="202">
        <v>0</v>
      </c>
      <c r="J68" s="209">
        <v>295.60480000000001</v>
      </c>
      <c r="K68" s="202">
        <v>0</v>
      </c>
      <c r="L68" s="209">
        <v>210</v>
      </c>
      <c r="M68" s="203">
        <v>0</v>
      </c>
      <c r="N68" s="6">
        <f>SUM(C68:M68)</f>
        <v>655.60480000000007</v>
      </c>
      <c r="O68" s="6"/>
      <c r="P68" s="6"/>
      <c r="Q68" s="6"/>
      <c r="R68" s="1"/>
      <c r="S68" s="59"/>
      <c r="T68" s="1"/>
      <c r="U68" s="1"/>
      <c r="V68" s="6"/>
      <c r="W68" s="1"/>
      <c r="X68" s="78"/>
    </row>
    <row r="69" spans="2:24">
      <c r="B69" s="12" t="s">
        <v>26</v>
      </c>
      <c r="C69" s="203">
        <v>0</v>
      </c>
      <c r="D69" s="203">
        <v>0</v>
      </c>
      <c r="E69" s="203">
        <v>0</v>
      </c>
      <c r="F69" s="202">
        <v>0</v>
      </c>
      <c r="G69" s="202">
        <v>415.36</v>
      </c>
      <c r="H69" s="202">
        <v>0</v>
      </c>
      <c r="I69" s="202">
        <v>33.284999999999997</v>
      </c>
      <c r="J69" s="202">
        <v>0</v>
      </c>
      <c r="K69" s="202">
        <v>200</v>
      </c>
      <c r="L69" s="202">
        <v>0</v>
      </c>
      <c r="M69" s="203">
        <v>0</v>
      </c>
      <c r="N69" s="6">
        <f>SUM(C69:M69)</f>
        <v>648.64499999999998</v>
      </c>
      <c r="O69" s="6"/>
      <c r="P69" s="6"/>
      <c r="Q69" s="6"/>
      <c r="R69" s="6"/>
      <c r="S69" s="79"/>
      <c r="T69" s="80"/>
      <c r="U69" s="6"/>
      <c r="V69" s="6"/>
      <c r="W69" s="6"/>
      <c r="X69" s="59"/>
    </row>
    <row r="70" spans="2:24">
      <c r="B70" s="12" t="s">
        <v>27</v>
      </c>
      <c r="C70" s="203">
        <v>0</v>
      </c>
      <c r="D70" s="203">
        <v>0</v>
      </c>
      <c r="E70" s="203">
        <v>0</v>
      </c>
      <c r="F70" s="202">
        <v>0</v>
      </c>
      <c r="G70" s="202">
        <v>0</v>
      </c>
      <c r="H70" s="202">
        <v>0</v>
      </c>
      <c r="I70" s="202">
        <v>4735.8812300000009</v>
      </c>
      <c r="J70" s="202">
        <v>0</v>
      </c>
      <c r="K70" s="202">
        <v>0</v>
      </c>
      <c r="L70" s="202">
        <v>0</v>
      </c>
      <c r="M70" s="203">
        <v>0</v>
      </c>
      <c r="N70" s="6">
        <f>SUM(C70:M70)</f>
        <v>4735.8812300000009</v>
      </c>
      <c r="O70" s="6"/>
      <c r="P70" s="6"/>
      <c r="Q70" s="6"/>
      <c r="R70" s="1"/>
      <c r="S70" s="1"/>
      <c r="T70" s="1"/>
      <c r="U70" s="1"/>
      <c r="V70" s="1"/>
      <c r="W70" s="1"/>
      <c r="X70" s="78"/>
    </row>
    <row r="71" spans="2:24" s="36" customFormat="1" ht="13.5">
      <c r="B71" s="22" t="s">
        <v>117</v>
      </c>
      <c r="C71" s="320">
        <f>SUM(C67:C70)</f>
        <v>8.4655299999999993</v>
      </c>
      <c r="D71" s="267">
        <f t="shared" ref="D71:M71" si="7">SUM(D67:D70)</f>
        <v>0</v>
      </c>
      <c r="E71" s="314">
        <f t="shared" si="7"/>
        <v>0</v>
      </c>
      <c r="F71" s="268">
        <v>100</v>
      </c>
      <c r="G71" s="268">
        <f t="shared" si="7"/>
        <v>415.36</v>
      </c>
      <c r="H71" s="268">
        <v>50</v>
      </c>
      <c r="I71" s="268">
        <f>SUM(I67:I70)</f>
        <v>4773.8912300000011</v>
      </c>
      <c r="J71" s="268">
        <f t="shared" si="7"/>
        <v>338.9674</v>
      </c>
      <c r="K71" s="268">
        <f t="shared" si="7"/>
        <v>200</v>
      </c>
      <c r="L71" s="296">
        <v>210</v>
      </c>
      <c r="M71" s="296">
        <f t="shared" si="7"/>
        <v>0</v>
      </c>
      <c r="N71" s="296">
        <f>SUM(N67:N70)</f>
        <v>6096.6841600000007</v>
      </c>
    </row>
    <row r="72" spans="2:24" s="36" customFormat="1" ht="14.25" thickBot="1">
      <c r="B72" s="206" t="s">
        <v>21</v>
      </c>
      <c r="C72" s="321">
        <f>C71+C66</f>
        <v>8.4655299999999993</v>
      </c>
      <c r="D72" s="271">
        <f t="shared" ref="D72:E72" si="8">D66+D71</f>
        <v>0</v>
      </c>
      <c r="E72" s="271">
        <f t="shared" si="8"/>
        <v>0</v>
      </c>
      <c r="F72" s="271">
        <f t="shared" ref="F72:M72" si="9">F66+F71</f>
        <v>100</v>
      </c>
      <c r="G72" s="271">
        <f t="shared" si="9"/>
        <v>415.36</v>
      </c>
      <c r="H72" s="271">
        <f t="shared" si="9"/>
        <v>50</v>
      </c>
      <c r="I72" s="271">
        <f>+I71+I66</f>
        <v>4773.8912300000011</v>
      </c>
      <c r="J72" s="271">
        <f>J74+J71</f>
        <v>338.9674</v>
      </c>
      <c r="K72" s="271">
        <f t="shared" si="9"/>
        <v>200</v>
      </c>
      <c r="L72" s="297">
        <f t="shared" si="9"/>
        <v>210</v>
      </c>
      <c r="M72" s="297">
        <f t="shared" si="9"/>
        <v>0</v>
      </c>
      <c r="N72" s="310">
        <f>N66+N71</f>
        <v>6096.6841600000007</v>
      </c>
    </row>
    <row r="73" spans="2:24" ht="13.5">
      <c r="B73" s="58"/>
      <c r="C73" s="202"/>
      <c r="D73" s="202"/>
      <c r="E73" s="59"/>
      <c r="F73" s="202"/>
      <c r="G73" s="202"/>
      <c r="H73" s="202"/>
      <c r="I73" s="202"/>
      <c r="J73" s="202"/>
      <c r="K73" s="202"/>
      <c r="L73" s="202"/>
      <c r="M73" s="65">
        <f t="shared" ref="M73" si="10">SUM(C73:L73)</f>
        <v>0</v>
      </c>
      <c r="N73" s="59"/>
      <c r="O73" s="59"/>
      <c r="P73" s="59"/>
      <c r="Q73" s="59"/>
      <c r="R73" s="59"/>
      <c r="S73" s="59"/>
      <c r="T73" s="59"/>
      <c r="U73" s="59"/>
      <c r="V73" s="78"/>
    </row>
    <row r="74" spans="2:24">
      <c r="B74" s="210" t="s">
        <v>17</v>
      </c>
      <c r="C74" s="210">
        <v>650.99526999999989</v>
      </c>
      <c r="D74" s="210"/>
      <c r="E74" s="1">
        <v>0</v>
      </c>
      <c r="G74" s="202"/>
      <c r="H74" s="202"/>
      <c r="I74" s="210">
        <v>1846.76343</v>
      </c>
      <c r="J74" s="203"/>
      <c r="K74" s="202"/>
      <c r="L74" s="202"/>
      <c r="N74" s="373">
        <f>SUM(C74:M74)</f>
        <v>2497.7586999999999</v>
      </c>
      <c r="O74" s="1"/>
    </row>
    <row r="75" spans="2:24" ht="13.5">
      <c r="B75" s="64"/>
      <c r="C75" s="1"/>
      <c r="D75" s="1"/>
      <c r="E75" s="1"/>
      <c r="F75" s="202"/>
      <c r="G75" s="202"/>
      <c r="H75" s="202"/>
      <c r="I75" s="202"/>
      <c r="J75" s="202"/>
      <c r="K75" s="202"/>
      <c r="L75" s="1"/>
      <c r="M75" s="1"/>
      <c r="N75" s="1"/>
      <c r="O75" s="1"/>
      <c r="P75" s="1"/>
      <c r="Q75" s="1"/>
      <c r="R75" s="1"/>
      <c r="S75" s="64"/>
    </row>
    <row r="76" spans="2:24" ht="13.5">
      <c r="B76" s="64"/>
      <c r="C76" s="1"/>
      <c r="D76" s="1"/>
      <c r="E76" s="1"/>
      <c r="F76" s="1"/>
      <c r="G76" s="1"/>
      <c r="H76" s="1"/>
      <c r="I76" s="1"/>
      <c r="J76" s="1"/>
      <c r="K76" s="1"/>
      <c r="L76" s="1"/>
      <c r="M76" s="64"/>
    </row>
    <row r="77" spans="2:24" ht="13.5">
      <c r="B77" s="25" t="s">
        <v>16</v>
      </c>
      <c r="C77" s="1"/>
      <c r="D77" s="1"/>
      <c r="E77" s="1"/>
      <c r="F77" s="1"/>
      <c r="G77" s="1"/>
      <c r="H77" s="1"/>
      <c r="I77" s="1"/>
      <c r="J77" s="1"/>
      <c r="K77" s="1"/>
      <c r="L77" s="64"/>
    </row>
    <row r="78" spans="2:24" ht="13.5">
      <c r="B78" s="26" t="s">
        <v>18</v>
      </c>
      <c r="C78" s="1"/>
      <c r="D78" s="1"/>
      <c r="E78" s="1"/>
      <c r="F78" s="1"/>
      <c r="G78" s="1"/>
      <c r="H78" s="1"/>
      <c r="I78" s="1"/>
      <c r="J78" s="1"/>
      <c r="K78" s="1"/>
      <c r="L78" s="64"/>
    </row>
    <row r="79" spans="2:24" ht="13.5">
      <c r="B79" s="1"/>
      <c r="C79" s="1"/>
      <c r="D79" s="1"/>
      <c r="E79" s="1"/>
      <c r="F79" s="1"/>
      <c r="G79" s="1"/>
      <c r="H79" s="1"/>
      <c r="I79" s="1"/>
      <c r="J79" s="1"/>
      <c r="K79" s="1"/>
      <c r="L79" s="64"/>
    </row>
    <row r="80" spans="2:24" ht="13.5">
      <c r="L80" s="64"/>
    </row>
    <row r="81" spans="1:7">
      <c r="B81" s="30" t="s">
        <v>233</v>
      </c>
      <c r="C81" s="30"/>
      <c r="D81" s="106">
        <f>+N69</f>
        <v>648.64499999999998</v>
      </c>
      <c r="F81" s="1"/>
    </row>
    <row r="82" spans="1:7">
      <c r="B82" s="30" t="s">
        <v>293</v>
      </c>
      <c r="C82" s="30"/>
      <c r="D82" s="106">
        <f>+N71-N69</f>
        <v>5448.0391600000003</v>
      </c>
    </row>
    <row r="83" spans="1:7">
      <c r="D83" s="59"/>
      <c r="E83" s="1"/>
    </row>
    <row r="84" spans="1:7">
      <c r="D84" s="1"/>
    </row>
    <row r="85" spans="1:7">
      <c r="B85" s="31"/>
    </row>
    <row r="86" spans="1:7">
      <c r="A86" s="182"/>
      <c r="E86" s="165" t="s">
        <v>480</v>
      </c>
    </row>
    <row r="87" spans="1:7" ht="26.25" thickBot="1">
      <c r="B87" s="166"/>
      <c r="C87" s="193" t="s">
        <v>344</v>
      </c>
      <c r="D87" s="192" t="s">
        <v>345</v>
      </c>
      <c r="E87" s="295" t="s">
        <v>347</v>
      </c>
      <c r="F87" s="193" t="s">
        <v>257</v>
      </c>
      <c r="G87" s="192" t="s">
        <v>346</v>
      </c>
    </row>
    <row r="88" spans="1:7">
      <c r="B88" s="2" t="s">
        <v>47</v>
      </c>
      <c r="C88" s="53">
        <f t="shared" ref="C88:C105" si="11">C23/C$41</f>
        <v>0.17989419065795978</v>
      </c>
      <c r="D88" s="1">
        <f t="shared" ref="D88:D105" si="12">C88*D$81</f>
        <v>116.68746729933231</v>
      </c>
      <c r="E88" s="173">
        <v>901108.99999999988</v>
      </c>
      <c r="F88" s="52">
        <f t="shared" ref="F88:F105" si="13">E88/E$106</f>
        <v>0.19162377214004037</v>
      </c>
      <c r="G88" s="1">
        <f t="shared" ref="G88:G105" si="14">F88*D$82</f>
        <v>1043.9738146058569</v>
      </c>
    </row>
    <row r="89" spans="1:7">
      <c r="B89" s="2" t="s">
        <v>48</v>
      </c>
      <c r="C89" s="53">
        <f t="shared" si="11"/>
        <v>2.8301424466728526E-2</v>
      </c>
      <c r="D89" s="1">
        <f t="shared" si="12"/>
        <v>18.357577473221124</v>
      </c>
      <c r="E89" s="173">
        <v>127361.33333333331</v>
      </c>
      <c r="F89" s="52">
        <f t="shared" si="13"/>
        <v>2.7083803533333253E-2</v>
      </c>
      <c r="G89" s="1">
        <f t="shared" si="14"/>
        <v>147.55362225134593</v>
      </c>
    </row>
    <row r="90" spans="1:7">
      <c r="B90" s="2" t="s">
        <v>49</v>
      </c>
      <c r="C90" s="53">
        <f t="shared" si="11"/>
        <v>2.262400174363445E-2</v>
      </c>
      <c r="D90" s="1">
        <f t="shared" si="12"/>
        <v>14.674945610999767</v>
      </c>
      <c r="E90" s="173">
        <v>90547.333333333328</v>
      </c>
      <c r="F90" s="52">
        <f t="shared" si="13"/>
        <v>1.9255186187858462E-2</v>
      </c>
      <c r="G90" s="1">
        <f t="shared" si="14"/>
        <v>104.90300838454402</v>
      </c>
    </row>
    <row r="91" spans="1:7">
      <c r="B91" s="2" t="s">
        <v>50</v>
      </c>
      <c r="C91" s="53">
        <f t="shared" si="11"/>
        <v>2.3640493687275166E-2</v>
      </c>
      <c r="D91" s="1">
        <f t="shared" si="12"/>
        <v>15.3342880277826</v>
      </c>
      <c r="E91" s="173">
        <v>92371</v>
      </c>
      <c r="F91" s="52">
        <f t="shared" si="13"/>
        <v>1.9642994861162933E-2</v>
      </c>
      <c r="G91" s="1">
        <f t="shared" si="14"/>
        <v>107.01580522329442</v>
      </c>
    </row>
    <row r="92" spans="1:7">
      <c r="B92" s="2" t="s">
        <v>51</v>
      </c>
      <c r="C92" s="53">
        <f t="shared" si="11"/>
        <v>4.5024770566849191E-2</v>
      </c>
      <c r="D92" s="1">
        <f t="shared" si="12"/>
        <v>29.205092304333892</v>
      </c>
      <c r="E92" s="173">
        <v>226433.66666666666</v>
      </c>
      <c r="F92" s="52">
        <f t="shared" si="13"/>
        <v>4.8151858816377582E-2</v>
      </c>
      <c r="G92" s="1">
        <f t="shared" si="14"/>
        <v>262.33321245841631</v>
      </c>
    </row>
    <row r="93" spans="1:7">
      <c r="B93" s="2" t="s">
        <v>30</v>
      </c>
      <c r="C93" s="53">
        <f t="shared" si="11"/>
        <v>1.2568402088391136E-2</v>
      </c>
      <c r="D93" s="1">
        <f t="shared" si="12"/>
        <v>8.1524311726244676</v>
      </c>
      <c r="E93" s="173">
        <v>55936.333333333328</v>
      </c>
      <c r="F93" s="52">
        <f t="shared" si="13"/>
        <v>1.1895043988036976E-2</v>
      </c>
      <c r="G93" s="1">
        <f t="shared" si="14"/>
        <v>64.804665456748026</v>
      </c>
    </row>
    <row r="94" spans="1:7">
      <c r="B94" s="2" t="s">
        <v>31</v>
      </c>
      <c r="C94" s="53">
        <f t="shared" si="11"/>
        <v>5.3180615133735835E-2</v>
      </c>
      <c r="D94" s="1">
        <f t="shared" si="12"/>
        <v>34.49534010342208</v>
      </c>
      <c r="E94" s="173">
        <v>242868.66666666663</v>
      </c>
      <c r="F94" s="52">
        <f t="shared" si="13"/>
        <v>5.1646815247976381E-2</v>
      </c>
      <c r="G94" s="1">
        <f t="shared" si="14"/>
        <v>281.37387196026043</v>
      </c>
    </row>
    <row r="95" spans="1:7">
      <c r="B95" s="2" t="s">
        <v>32</v>
      </c>
      <c r="C95" s="53">
        <f t="shared" si="11"/>
        <v>4.4303977388771863E-2</v>
      </c>
      <c r="D95" s="1">
        <f t="shared" si="12"/>
        <v>28.737553413339924</v>
      </c>
      <c r="E95" s="173">
        <v>221417.66666666666</v>
      </c>
      <c r="F95" s="52">
        <f t="shared" si="13"/>
        <v>4.7085190032629509E-2</v>
      </c>
      <c r="G95" s="1">
        <f t="shared" si="14"/>
        <v>256.52195915380725</v>
      </c>
    </row>
    <row r="96" spans="1:7">
      <c r="B96" s="2" t="s">
        <v>33</v>
      </c>
      <c r="C96" s="53">
        <f t="shared" si="11"/>
        <v>0.16089611512510055</v>
      </c>
      <c r="D96" s="1">
        <f t="shared" si="12"/>
        <v>104.36446059532084</v>
      </c>
      <c r="E96" s="173">
        <v>717748.33333333326</v>
      </c>
      <c r="F96" s="52">
        <f t="shared" si="13"/>
        <v>0.15263152746289341</v>
      </c>
      <c r="G96" s="1">
        <f t="shared" si="14"/>
        <v>831.54253866845875</v>
      </c>
    </row>
    <row r="97" spans="2:7">
      <c r="B97" s="2" t="s">
        <v>66</v>
      </c>
      <c r="C97" s="53">
        <f t="shared" si="11"/>
        <v>0.10691638416889819</v>
      </c>
      <c r="D97" s="1">
        <f t="shared" si="12"/>
        <v>69.350778009234958</v>
      </c>
      <c r="E97" s="173">
        <v>501036.33333333326</v>
      </c>
      <c r="F97" s="52">
        <f t="shared" si="13"/>
        <v>0.10654701281703764</v>
      </c>
      <c r="G97" s="1">
        <f t="shared" si="14"/>
        <v>580.47229820824305</v>
      </c>
    </row>
    <row r="98" spans="2:7">
      <c r="B98" s="2" t="s">
        <v>67</v>
      </c>
      <c r="C98" s="53">
        <f t="shared" si="11"/>
        <v>2.3476760279483033E-2</v>
      </c>
      <c r="D98" s="1">
        <f t="shared" si="12"/>
        <v>15.228083171485272</v>
      </c>
      <c r="E98" s="173">
        <v>120640.66666666666</v>
      </c>
      <c r="F98" s="52">
        <f t="shared" si="13"/>
        <v>2.5654631814970106E-2</v>
      </c>
      <c r="G98" s="1">
        <f t="shared" si="14"/>
        <v>139.76743876333902</v>
      </c>
    </row>
    <row r="99" spans="2:7">
      <c r="B99" s="2" t="s">
        <v>68</v>
      </c>
      <c r="C99" s="53">
        <f t="shared" si="11"/>
        <v>5.8686220567080997E-2</v>
      </c>
      <c r="D99" s="1">
        <f t="shared" si="12"/>
        <v>38.066523539734256</v>
      </c>
      <c r="E99" s="173">
        <v>256935.33333333331</v>
      </c>
      <c r="F99" s="52">
        <f t="shared" si="13"/>
        <v>5.4638137860560695E-2</v>
      </c>
      <c r="G99" s="1">
        <f t="shared" si="14"/>
        <v>297.6707146938133</v>
      </c>
    </row>
    <row r="100" spans="2:7">
      <c r="B100" s="2" t="s">
        <v>69</v>
      </c>
      <c r="C100" s="53">
        <f t="shared" si="11"/>
        <v>0.13803026076472474</v>
      </c>
      <c r="D100" s="1">
        <f t="shared" si="12"/>
        <v>89.532638493734879</v>
      </c>
      <c r="E100" s="173">
        <v>657694.66666666663</v>
      </c>
      <c r="F100" s="52">
        <f t="shared" si="13"/>
        <v>0.13986091909308768</v>
      </c>
      <c r="G100" s="1">
        <f t="shared" si="14"/>
        <v>761.96776417273338</v>
      </c>
    </row>
    <row r="101" spans="2:7">
      <c r="B101" s="2" t="s">
        <v>70</v>
      </c>
      <c r="C101" s="53">
        <f t="shared" si="11"/>
        <v>3.1415849738643815E-2</v>
      </c>
      <c r="D101" s="1">
        <f t="shared" si="12"/>
        <v>20.377733853722617</v>
      </c>
      <c r="E101" s="173">
        <v>167467.33333333331</v>
      </c>
      <c r="F101" s="52">
        <f t="shared" si="13"/>
        <v>3.5612475431459296E-2</v>
      </c>
      <c r="G101" s="1">
        <f t="shared" si="14"/>
        <v>194.01816073512816</v>
      </c>
    </row>
    <row r="102" spans="2:7">
      <c r="B102" s="2" t="s">
        <v>71</v>
      </c>
      <c r="C102" s="53">
        <f t="shared" si="11"/>
        <v>1.3718679601634434E-2</v>
      </c>
      <c r="D102" s="1">
        <f t="shared" si="12"/>
        <v>8.8985529302021682</v>
      </c>
      <c r="E102" s="173">
        <v>62541.666666666657</v>
      </c>
      <c r="F102" s="52">
        <f t="shared" si="13"/>
        <v>1.3299689696353817E-2</v>
      </c>
      <c r="G102" s="1">
        <f t="shared" si="14"/>
        <v>72.457230281584103</v>
      </c>
    </row>
    <row r="103" spans="2:7">
      <c r="B103" s="2" t="s">
        <v>72</v>
      </c>
      <c r="C103" s="53">
        <f t="shared" si="11"/>
        <v>4.6878399345974334E-2</v>
      </c>
      <c r="D103" s="1">
        <f t="shared" si="12"/>
        <v>30.407439343769521</v>
      </c>
      <c r="E103" s="173">
        <v>208483.66666666663</v>
      </c>
      <c r="F103" s="52">
        <f t="shared" si="13"/>
        <v>4.433473268633812E-2</v>
      </c>
      <c r="G103" s="1">
        <f t="shared" si="14"/>
        <v>241.5373598233021</v>
      </c>
    </row>
    <row r="104" spans="2:7">
      <c r="B104" s="30" t="s">
        <v>73</v>
      </c>
      <c r="C104" s="148">
        <f t="shared" si="11"/>
        <v>6.8103225669124056E-3</v>
      </c>
      <c r="D104" s="106">
        <f t="shared" si="12"/>
        <v>4.4174816814148974</v>
      </c>
      <c r="E104" s="174">
        <v>30665</v>
      </c>
      <c r="F104" s="167">
        <f t="shared" si="13"/>
        <v>6.5210124110116957E-3</v>
      </c>
      <c r="G104" s="106">
        <f t="shared" si="14"/>
        <v>35.526730978037733</v>
      </c>
    </row>
    <row r="105" spans="2:7">
      <c r="B105" s="30" t="s">
        <v>74</v>
      </c>
      <c r="C105" s="148">
        <f t="shared" si="11"/>
        <v>3.6331321082015717E-3</v>
      </c>
      <c r="D105" s="106">
        <f t="shared" si="12"/>
        <v>2.3566129763244086</v>
      </c>
      <c r="E105" s="174">
        <v>21232.666666666664</v>
      </c>
      <c r="F105" s="167">
        <f t="shared" si="13"/>
        <v>4.5151959188719278E-3</v>
      </c>
      <c r="G105" s="106">
        <f t="shared" si="14"/>
        <v>24.598964181086448</v>
      </c>
    </row>
    <row r="106" spans="2:7" ht="13.5" thickBot="1">
      <c r="B106" s="138" t="s">
        <v>75</v>
      </c>
      <c r="C106" s="169">
        <f>SUM(C88:C105)</f>
        <v>0.99999999999999989</v>
      </c>
      <c r="D106" s="179">
        <f>SUM(D88:D105)</f>
        <v>648.64499999999987</v>
      </c>
      <c r="E106" s="195">
        <v>4702490.666666667</v>
      </c>
      <c r="F106" s="169">
        <f>SUM(F88:F105)</f>
        <v>0.99999999999999989</v>
      </c>
      <c r="G106" s="179">
        <f>SUM(G88:G105)</f>
        <v>5448.0391599999984</v>
      </c>
    </row>
    <row r="109" spans="2:7">
      <c r="B109" s="118" t="s">
        <v>496</v>
      </c>
      <c r="C109" s="12"/>
    </row>
    <row r="110" spans="2:7">
      <c r="B110" s="12" t="s">
        <v>523</v>
      </c>
      <c r="C110" s="12"/>
    </row>
    <row r="111" spans="2:7">
      <c r="B111" s="12"/>
      <c r="C111" s="12"/>
    </row>
    <row r="112" spans="2:7">
      <c r="B112" s="12"/>
      <c r="C112" s="248" t="s">
        <v>536</v>
      </c>
    </row>
    <row r="113" spans="2:3" ht="41.25" thickBot="1">
      <c r="B113" s="110"/>
      <c r="C113" s="342" t="s">
        <v>537</v>
      </c>
    </row>
    <row r="114" spans="2:3">
      <c r="B114" s="12" t="s">
        <v>47</v>
      </c>
      <c r="C114" s="121">
        <v>0</v>
      </c>
    </row>
    <row r="115" spans="2:3">
      <c r="B115" s="12" t="s">
        <v>48</v>
      </c>
      <c r="C115" s="121">
        <v>0</v>
      </c>
    </row>
    <row r="116" spans="2:3">
      <c r="B116" s="12" t="s">
        <v>49</v>
      </c>
      <c r="C116" s="121">
        <v>0</v>
      </c>
    </row>
    <row r="117" spans="2:3">
      <c r="B117" s="12" t="s">
        <v>50</v>
      </c>
      <c r="C117" s="121">
        <v>0</v>
      </c>
    </row>
    <row r="118" spans="2:3">
      <c r="B118" s="12" t="s">
        <v>51</v>
      </c>
      <c r="C118" s="121">
        <v>0</v>
      </c>
    </row>
    <row r="119" spans="2:3">
      <c r="B119" s="12" t="s">
        <v>30</v>
      </c>
      <c r="C119" s="121">
        <v>0</v>
      </c>
    </row>
    <row r="120" spans="2:3">
      <c r="B120" s="12" t="s">
        <v>31</v>
      </c>
      <c r="C120" s="121">
        <v>0</v>
      </c>
    </row>
    <row r="121" spans="2:3">
      <c r="B121" s="12" t="s">
        <v>32</v>
      </c>
      <c r="C121" s="121">
        <v>0</v>
      </c>
    </row>
    <row r="122" spans="2:3">
      <c r="B122" s="12" t="s">
        <v>33</v>
      </c>
      <c r="C122" s="121">
        <v>0</v>
      </c>
    </row>
    <row r="123" spans="2:3">
      <c r="B123" s="12" t="s">
        <v>66</v>
      </c>
      <c r="C123" s="121">
        <v>0</v>
      </c>
    </row>
    <row r="124" spans="2:3">
      <c r="B124" s="12" t="s">
        <v>67</v>
      </c>
      <c r="C124" s="121">
        <v>0</v>
      </c>
    </row>
    <row r="125" spans="2:3">
      <c r="B125" s="12" t="s">
        <v>68</v>
      </c>
      <c r="C125" s="121">
        <v>0</v>
      </c>
    </row>
    <row r="126" spans="2:3">
      <c r="B126" s="12" t="s">
        <v>69</v>
      </c>
      <c r="C126" s="121">
        <v>0</v>
      </c>
    </row>
    <row r="127" spans="2:3">
      <c r="B127" s="12" t="s">
        <v>70</v>
      </c>
      <c r="C127" s="121">
        <v>0</v>
      </c>
    </row>
    <row r="128" spans="2:3">
      <c r="B128" s="12" t="s">
        <v>71</v>
      </c>
      <c r="C128" s="121">
        <v>0</v>
      </c>
    </row>
    <row r="129" spans="2:3">
      <c r="B129" s="12" t="s">
        <v>72</v>
      </c>
      <c r="C129" s="121">
        <v>0</v>
      </c>
    </row>
    <row r="130" spans="2:3">
      <c r="B130" s="12" t="s">
        <v>73</v>
      </c>
      <c r="C130" s="121">
        <v>0</v>
      </c>
    </row>
    <row r="131" spans="2:3">
      <c r="B131" s="12" t="s">
        <v>74</v>
      </c>
      <c r="C131" s="43">
        <f>G6</f>
        <v>2497.7586999999999</v>
      </c>
    </row>
    <row r="132" spans="2:3" ht="13.5" thickBot="1">
      <c r="B132" s="113" t="s">
        <v>75</v>
      </c>
      <c r="C132" s="115">
        <f>SUM(C114:C131)</f>
        <v>2497.7586999999999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8">
    <tabColor rgb="FFFF00FF"/>
  </sheetPr>
  <dimension ref="A1:AE101"/>
  <sheetViews>
    <sheetView zoomScaleNormal="100" workbookViewId="0">
      <selection activeCell="E23" sqref="E23:E41"/>
    </sheetView>
  </sheetViews>
  <sheetFormatPr baseColWidth="10" defaultColWidth="11" defaultRowHeight="12.75"/>
  <cols>
    <col min="1" max="1" width="5" style="2" customWidth="1"/>
    <col min="2" max="2" width="14" style="2" customWidth="1"/>
    <col min="3" max="5" width="11" style="2"/>
    <col min="6" max="6" width="24.125" style="2" customWidth="1"/>
    <col min="7" max="8" width="11" style="2"/>
    <col min="9" max="9" width="16.125" style="2" customWidth="1"/>
    <col min="10" max="22" width="11" style="2"/>
    <col min="23" max="23" width="12.25" style="2" bestFit="1" customWidth="1"/>
    <col min="24" max="24" width="12.125" style="2" customWidth="1"/>
    <col min="25" max="25" width="12.5" style="2" bestFit="1" customWidth="1"/>
    <col min="26" max="27" width="11" style="2"/>
    <col min="28" max="28" width="23" style="2" customWidth="1"/>
    <col min="29" max="16384" width="11" style="2"/>
  </cols>
  <sheetData>
    <row r="1" spans="2:29">
      <c r="K1" s="57"/>
    </row>
    <row r="2" spans="2:29">
      <c r="B2" s="55" t="s">
        <v>60</v>
      </c>
      <c r="D2" s="31"/>
      <c r="K2" s="57"/>
    </row>
    <row r="3" spans="2:29">
      <c r="B3" s="105" t="s">
        <v>556</v>
      </c>
      <c r="C3" s="1"/>
      <c r="K3" s="57"/>
    </row>
    <row r="4" spans="2:29">
      <c r="K4" s="57"/>
    </row>
    <row r="5" spans="2:29">
      <c r="B5" s="55" t="s">
        <v>86</v>
      </c>
      <c r="K5" s="57"/>
    </row>
    <row r="6" spans="2:29">
      <c r="B6" s="59">
        <f>+G8</f>
        <v>41280.94</v>
      </c>
      <c r="D6" s="366">
        <f>+B6-D41</f>
        <v>0</v>
      </c>
      <c r="F6" s="365" t="s">
        <v>462</v>
      </c>
      <c r="G6" s="356">
        <f>+Resumen!D30</f>
        <v>56145.111440000001</v>
      </c>
      <c r="K6" s="57"/>
    </row>
    <row r="7" spans="2:29">
      <c r="F7" s="2" t="s">
        <v>483</v>
      </c>
      <c r="G7" s="1">
        <v>14864.17144</v>
      </c>
      <c r="K7" s="57"/>
    </row>
    <row r="8" spans="2:29">
      <c r="B8" s="55" t="s">
        <v>61</v>
      </c>
      <c r="F8" s="2" t="s">
        <v>205</v>
      </c>
      <c r="G8" s="1">
        <f>+G6-G7</f>
        <v>41280.94</v>
      </c>
      <c r="K8" s="57"/>
    </row>
    <row r="9" spans="2:29">
      <c r="B9" s="2" t="s">
        <v>1</v>
      </c>
      <c r="K9" s="57"/>
    </row>
    <row r="10" spans="2:29">
      <c r="K10" s="57"/>
    </row>
    <row r="11" spans="2:29">
      <c r="B11" s="55" t="s">
        <v>62</v>
      </c>
      <c r="G11" s="31"/>
      <c r="K11" s="57"/>
      <c r="P11" s="31"/>
    </row>
    <row r="12" spans="2:29">
      <c r="B12" s="2" t="s">
        <v>208</v>
      </c>
      <c r="K12" s="57"/>
    </row>
    <row r="13" spans="2:29">
      <c r="K13" s="57"/>
    </row>
    <row r="14" spans="2:29">
      <c r="K14" s="57"/>
    </row>
    <row r="15" spans="2:29">
      <c r="K15" s="57"/>
    </row>
    <row r="16" spans="2:29">
      <c r="K16" s="57"/>
      <c r="AC16" s="326"/>
    </row>
    <row r="17" spans="1:29">
      <c r="K17" s="57"/>
      <c r="AC17" s="329"/>
    </row>
    <row r="18" spans="1:29">
      <c r="K18" s="57"/>
      <c r="AC18"/>
    </row>
    <row r="19" spans="1:29">
      <c r="B19" s="2" t="s">
        <v>63</v>
      </c>
      <c r="K19" s="57"/>
      <c r="AC19"/>
    </row>
    <row r="20" spans="1:29">
      <c r="E20" s="197" t="s">
        <v>234</v>
      </c>
      <c r="F20" s="197" t="s">
        <v>231</v>
      </c>
      <c r="K20" s="57"/>
      <c r="AC20"/>
    </row>
    <row r="21" spans="1:29">
      <c r="C21" s="260" t="s">
        <v>94</v>
      </c>
      <c r="AC21"/>
    </row>
    <row r="22" spans="1:29" ht="41.25" thickBot="1">
      <c r="A22" s="57"/>
      <c r="B22" s="137"/>
      <c r="C22" s="199" t="s">
        <v>396</v>
      </c>
      <c r="D22" s="199" t="s">
        <v>364</v>
      </c>
      <c r="E22" s="199" t="s">
        <v>340</v>
      </c>
      <c r="F22" s="199" t="s">
        <v>341</v>
      </c>
      <c r="G22" s="199" t="s">
        <v>335</v>
      </c>
      <c r="H22" s="199" t="s">
        <v>336</v>
      </c>
      <c r="I22" s="199" t="s">
        <v>337</v>
      </c>
      <c r="AC22"/>
    </row>
    <row r="23" spans="1:29">
      <c r="B23" s="2" t="s">
        <v>47</v>
      </c>
      <c r="C23" s="1">
        <v>8400674</v>
      </c>
      <c r="D23" s="1">
        <f t="shared" ref="D23:D40" si="0">X49</f>
        <v>7957.8610694339986</v>
      </c>
      <c r="E23" s="1">
        <f t="shared" ref="E23:E40" si="1">AB49</f>
        <v>0</v>
      </c>
      <c r="F23" s="1">
        <f>D23+E23</f>
        <v>7957.8610694339986</v>
      </c>
      <c r="G23" s="4">
        <f t="shared" ref="G23:G41" si="2">F23*1000/C23</f>
        <v>0.94728840441064588</v>
      </c>
      <c r="H23" s="4">
        <f>G23-G$41</f>
        <v>3.0667305730579075E-2</v>
      </c>
      <c r="I23" s="1">
        <f t="shared" ref="I23:I41" si="3">H23*C23/1000</f>
        <v>257.62603790092663</v>
      </c>
      <c r="AC23"/>
    </row>
    <row r="24" spans="1:29">
      <c r="B24" s="2" t="s">
        <v>48</v>
      </c>
      <c r="C24" s="1">
        <v>1321616</v>
      </c>
      <c r="D24" s="1">
        <f t="shared" si="0"/>
        <v>1337.4114369891136</v>
      </c>
      <c r="E24" s="1">
        <f t="shared" si="1"/>
        <v>0</v>
      </c>
      <c r="F24" s="1">
        <f t="shared" ref="F24:F39" si="4">D24+E24</f>
        <v>1337.4114369891136</v>
      </c>
      <c r="G24" s="4">
        <f t="shared" si="2"/>
        <v>1.0119516084771321</v>
      </c>
      <c r="H24" s="4">
        <f t="shared" ref="H24:H41" si="5">G24-G$41</f>
        <v>9.5330509797065255E-2</v>
      </c>
      <c r="I24" s="1">
        <f t="shared" si="3"/>
        <v>125.99032703595819</v>
      </c>
      <c r="AC24"/>
    </row>
    <row r="25" spans="1:29">
      <c r="B25" s="2" t="s">
        <v>49</v>
      </c>
      <c r="C25" s="1">
        <v>1056492.5</v>
      </c>
      <c r="D25" s="1">
        <f t="shared" si="0"/>
        <v>1003.8664584062701</v>
      </c>
      <c r="E25" s="1">
        <f t="shared" si="1"/>
        <v>0</v>
      </c>
      <c r="F25" s="1">
        <f t="shared" si="4"/>
        <v>1003.8664584062701</v>
      </c>
      <c r="G25" s="4">
        <f t="shared" si="2"/>
        <v>0.95018796480454915</v>
      </c>
      <c r="H25" s="4">
        <f t="shared" si="5"/>
        <v>3.3566866124482342E-2</v>
      </c>
      <c r="I25" s="1">
        <f t="shared" si="3"/>
        <v>35.463142309019659</v>
      </c>
      <c r="AC25"/>
    </row>
    <row r="26" spans="1:29">
      <c r="B26" s="2" t="s">
        <v>50</v>
      </c>
      <c r="C26" s="1">
        <v>1103960.5</v>
      </c>
      <c r="D26" s="1">
        <f t="shared" si="0"/>
        <v>947.21991672635636</v>
      </c>
      <c r="E26" s="1">
        <f t="shared" si="1"/>
        <v>0</v>
      </c>
      <c r="F26" s="1">
        <f t="shared" si="4"/>
        <v>947.21991672635636</v>
      </c>
      <c r="G26" s="4">
        <f t="shared" si="2"/>
        <v>0.85801975408210385</v>
      </c>
      <c r="H26" s="4">
        <f t="shared" si="5"/>
        <v>-5.8601344597962957E-2</v>
      </c>
      <c r="I26" s="1">
        <f t="shared" si="3"/>
        <v>-64.693569683039485</v>
      </c>
      <c r="AC26"/>
    </row>
    <row r="27" spans="1:29">
      <c r="B27" s="2" t="s">
        <v>51</v>
      </c>
      <c r="C27" s="1">
        <v>2102560.5</v>
      </c>
      <c r="D27" s="1">
        <f t="shared" si="0"/>
        <v>2018.9095335721943</v>
      </c>
      <c r="E27" s="1">
        <f t="shared" si="1"/>
        <v>0</v>
      </c>
      <c r="F27" s="1">
        <f t="shared" si="4"/>
        <v>2018.9095335721943</v>
      </c>
      <c r="G27" s="4">
        <f t="shared" si="2"/>
        <v>0.9602147160912583</v>
      </c>
      <c r="H27" s="4">
        <f t="shared" si="5"/>
        <v>4.3593617411191499E-2</v>
      </c>
      <c r="I27" s="1">
        <f t="shared" si="3"/>
        <v>91.65821802088351</v>
      </c>
      <c r="AC27"/>
    </row>
    <row r="28" spans="1:29">
      <c r="B28" s="2" t="s">
        <v>30</v>
      </c>
      <c r="C28" s="1">
        <v>586917.5</v>
      </c>
      <c r="D28" s="1">
        <f t="shared" si="0"/>
        <v>561.96300938325351</v>
      </c>
      <c r="E28" s="1">
        <f t="shared" si="1"/>
        <v>0</v>
      </c>
      <c r="F28" s="1">
        <f t="shared" si="4"/>
        <v>561.96300938325351</v>
      </c>
      <c r="G28" s="4">
        <f t="shared" si="2"/>
        <v>0.95748211526024274</v>
      </c>
      <c r="H28" s="4">
        <f t="shared" si="5"/>
        <v>4.0861016580175935E-2</v>
      </c>
      <c r="I28" s="1">
        <f t="shared" si="3"/>
        <v>23.982045698695408</v>
      </c>
      <c r="AC28"/>
    </row>
    <row r="29" spans="1:29">
      <c r="B29" s="2" t="s">
        <v>31</v>
      </c>
      <c r="C29" s="1">
        <v>2483421</v>
      </c>
      <c r="D29" s="1">
        <f t="shared" si="0"/>
        <v>2550.4216083786373</v>
      </c>
      <c r="E29" s="1">
        <f t="shared" si="1"/>
        <v>0</v>
      </c>
      <c r="F29" s="1">
        <f t="shared" si="4"/>
        <v>2550.4216083786373</v>
      </c>
      <c r="G29" s="4">
        <f t="shared" si="2"/>
        <v>1.0269791583378884</v>
      </c>
      <c r="H29" s="4">
        <f t="shared" si="5"/>
        <v>0.11035805965782164</v>
      </c>
      <c r="I29" s="1">
        <f t="shared" si="3"/>
        <v>274.06552287348711</v>
      </c>
      <c r="AC29"/>
    </row>
    <row r="30" spans="1:29">
      <c r="B30" s="2" t="s">
        <v>32</v>
      </c>
      <c r="C30" s="1">
        <v>2068901</v>
      </c>
      <c r="D30" s="1">
        <f t="shared" si="0"/>
        <v>2103.9885697496202</v>
      </c>
      <c r="E30" s="1">
        <f t="shared" si="1"/>
        <v>0</v>
      </c>
      <c r="F30" s="1">
        <f t="shared" si="4"/>
        <v>2103.9885697496202</v>
      </c>
      <c r="G30" s="4">
        <f t="shared" si="2"/>
        <v>1.0169595209000433</v>
      </c>
      <c r="H30" s="4">
        <f t="shared" si="5"/>
        <v>0.10033842221997646</v>
      </c>
      <c r="I30" s="1">
        <f t="shared" si="3"/>
        <v>207.59026206933154</v>
      </c>
      <c r="AC30"/>
    </row>
    <row r="31" spans="1:29">
      <c r="B31" s="2" t="s">
        <v>33</v>
      </c>
      <c r="C31" s="1">
        <v>7513504.5</v>
      </c>
      <c r="D31" s="1">
        <f t="shared" si="0"/>
        <v>6120.0628184352872</v>
      </c>
      <c r="E31" s="1">
        <f t="shared" si="1"/>
        <v>0</v>
      </c>
      <c r="F31" s="1">
        <f t="shared" si="4"/>
        <v>6120.0628184352872</v>
      </c>
      <c r="G31" s="4">
        <f t="shared" si="2"/>
        <v>0.81454171198477188</v>
      </c>
      <c r="H31" s="4">
        <f t="shared" si="5"/>
        <v>-0.10207938669529493</v>
      </c>
      <c r="I31" s="1">
        <f t="shared" si="3"/>
        <v>-766.97393129233853</v>
      </c>
      <c r="AC31"/>
    </row>
    <row r="32" spans="1:29">
      <c r="B32" s="2" t="s">
        <v>66</v>
      </c>
      <c r="C32" s="1">
        <v>4992766.5</v>
      </c>
      <c r="D32" s="1">
        <f t="shared" si="0"/>
        <v>4358.5970647393697</v>
      </c>
      <c r="E32" s="1">
        <f t="shared" si="1"/>
        <v>0</v>
      </c>
      <c r="F32" s="1">
        <f t="shared" si="4"/>
        <v>4358.5970647393697</v>
      </c>
      <c r="G32" s="4">
        <f t="shared" si="2"/>
        <v>0.87298235652305589</v>
      </c>
      <c r="H32" s="4">
        <f t="shared" si="5"/>
        <v>-4.3638742157010912E-2</v>
      </c>
      <c r="I32" s="1">
        <f t="shared" si="3"/>
        <v>-217.87804994366181</v>
      </c>
      <c r="AC32"/>
    </row>
    <row r="33" spans="1:31">
      <c r="B33" s="2" t="s">
        <v>67</v>
      </c>
      <c r="C33" s="1">
        <v>1096314.5</v>
      </c>
      <c r="D33" s="1">
        <f t="shared" si="0"/>
        <v>1425.1919192995556</v>
      </c>
      <c r="E33" s="1">
        <f t="shared" si="1"/>
        <v>0</v>
      </c>
      <c r="F33" s="1">
        <f t="shared" si="4"/>
        <v>1425.1919192995556</v>
      </c>
      <c r="G33" s="4">
        <f t="shared" si="2"/>
        <v>1.2999845567121073</v>
      </c>
      <c r="H33" s="4">
        <f t="shared" si="5"/>
        <v>0.38336345803204053</v>
      </c>
      <c r="I33" s="1">
        <f t="shared" si="3"/>
        <v>420.28691781066749</v>
      </c>
      <c r="AC33"/>
    </row>
    <row r="34" spans="1:31">
      <c r="B34" s="2" t="s">
        <v>68</v>
      </c>
      <c r="C34" s="1">
        <v>2740521</v>
      </c>
      <c r="D34" s="1">
        <f t="shared" si="0"/>
        <v>2788.9962593530663</v>
      </c>
      <c r="E34" s="1">
        <f t="shared" si="1"/>
        <v>0</v>
      </c>
      <c r="F34" s="1">
        <f t="shared" si="4"/>
        <v>2788.9962593530663</v>
      </c>
      <c r="G34" s="4">
        <f t="shared" si="2"/>
        <v>1.0176883371275267</v>
      </c>
      <c r="H34" s="4">
        <f t="shared" si="5"/>
        <v>0.10106723844745991</v>
      </c>
      <c r="I34" s="1">
        <f t="shared" si="3"/>
        <v>276.97688937727128</v>
      </c>
      <c r="AC34"/>
    </row>
    <row r="35" spans="1:31">
      <c r="B35" s="2" t="s">
        <v>69</v>
      </c>
      <c r="C35" s="1">
        <v>6445718</v>
      </c>
      <c r="D35" s="1">
        <f t="shared" si="0"/>
        <v>5275.9198184100942</v>
      </c>
      <c r="E35" s="1">
        <f t="shared" si="1"/>
        <v>0</v>
      </c>
      <c r="F35" s="1">
        <f t="shared" si="4"/>
        <v>5275.9198184100942</v>
      </c>
      <c r="G35" s="4">
        <f t="shared" si="2"/>
        <v>0.81851545761233957</v>
      </c>
      <c r="H35" s="4">
        <f t="shared" si="5"/>
        <v>-9.8105641067727234E-2</v>
      </c>
      <c r="I35" s="1">
        <f t="shared" si="3"/>
        <v>-632.36129653178864</v>
      </c>
      <c r="AC35"/>
    </row>
    <row r="36" spans="1:31">
      <c r="B36" s="2" t="s">
        <v>70</v>
      </c>
      <c r="C36" s="1">
        <v>1467053</v>
      </c>
      <c r="D36" s="1">
        <f t="shared" si="0"/>
        <v>1371.0634033952904</v>
      </c>
      <c r="E36" s="1">
        <f t="shared" si="1"/>
        <v>0</v>
      </c>
      <c r="F36" s="1">
        <f t="shared" si="4"/>
        <v>1371.0634033952904</v>
      </c>
      <c r="G36" s="4">
        <f t="shared" si="2"/>
        <v>0.9345697826835776</v>
      </c>
      <c r="H36" s="4">
        <f t="shared" si="5"/>
        <v>1.7948684003510795E-2</v>
      </c>
      <c r="I36" s="1">
        <f t="shared" si="3"/>
        <v>26.331670713402524</v>
      </c>
      <c r="AC36"/>
    </row>
    <row r="37" spans="1:31">
      <c r="B37" s="30" t="s">
        <v>71</v>
      </c>
      <c r="C37" s="106">
        <v>640633</v>
      </c>
      <c r="D37" s="106">
        <f t="shared" si="0"/>
        <v>606.31171011295771</v>
      </c>
      <c r="E37" s="106">
        <f t="shared" si="1"/>
        <v>0</v>
      </c>
      <c r="F37" s="106">
        <f t="shared" si="4"/>
        <v>606.31171011295771</v>
      </c>
      <c r="G37" s="126">
        <f t="shared" si="2"/>
        <v>0.94642597261295902</v>
      </c>
      <c r="H37" s="126">
        <f t="shared" si="5"/>
        <v>2.9804873932892217E-2</v>
      </c>
      <c r="I37" s="106">
        <f t="shared" si="3"/>
        <v>19.09398580225054</v>
      </c>
      <c r="AC37"/>
    </row>
    <row r="38" spans="1:31">
      <c r="B38" s="30" t="s">
        <v>72</v>
      </c>
      <c r="C38" s="106">
        <v>2189121</v>
      </c>
      <c r="D38" s="106">
        <f t="shared" si="0"/>
        <v>483.28938202401088</v>
      </c>
      <c r="E38" s="106">
        <f t="shared" si="1"/>
        <v>1523.3051141395956</v>
      </c>
      <c r="F38" s="106">
        <f t="shared" si="4"/>
        <v>2006.5944961636064</v>
      </c>
      <c r="G38" s="126">
        <f t="shared" si="2"/>
        <v>0.9166210986800668</v>
      </c>
      <c r="H38" s="126">
        <f t="shared" si="5"/>
        <v>0</v>
      </c>
      <c r="I38" s="106">
        <f t="shared" si="3"/>
        <v>0</v>
      </c>
      <c r="AC38"/>
    </row>
    <row r="39" spans="1:31">
      <c r="B39" s="30" t="s">
        <v>73</v>
      </c>
      <c r="C39" s="106">
        <v>318027.5</v>
      </c>
      <c r="D39" s="106">
        <f t="shared" si="0"/>
        <v>279.42051551816513</v>
      </c>
      <c r="E39" s="106">
        <f t="shared" si="1"/>
        <v>0</v>
      </c>
      <c r="F39" s="106">
        <f t="shared" si="4"/>
        <v>279.42051551816513</v>
      </c>
      <c r="G39" s="126">
        <f t="shared" si="2"/>
        <v>0.87860488642700751</v>
      </c>
      <c r="H39" s="126">
        <f t="shared" si="5"/>
        <v>-3.8016212253059289E-2</v>
      </c>
      <c r="I39" s="106">
        <f t="shared" si="3"/>
        <v>-12.090200942309814</v>
      </c>
      <c r="AC39"/>
    </row>
    <row r="40" spans="1:31">
      <c r="B40" s="30" t="s">
        <v>74</v>
      </c>
      <c r="C40" s="106">
        <v>169659.5</v>
      </c>
      <c r="D40" s="106">
        <f t="shared" si="0"/>
        <v>90.445506072758263</v>
      </c>
      <c r="E40" s="106">
        <f t="shared" si="1"/>
        <v>0</v>
      </c>
      <c r="F40" s="106">
        <f>D40+E40</f>
        <v>90.445506072758263</v>
      </c>
      <c r="G40" s="126">
        <f t="shared" si="2"/>
        <v>0.53310015691875945</v>
      </c>
      <c r="H40" s="126">
        <f t="shared" si="5"/>
        <v>-0.38352094176130735</v>
      </c>
      <c r="I40" s="106">
        <f t="shared" si="3"/>
        <v>-65.067971218752518</v>
      </c>
      <c r="AC40"/>
    </row>
    <row r="41" spans="1:31" ht="13.5" thickBot="1">
      <c r="A41" s="55"/>
      <c r="B41" s="138" t="s">
        <v>75</v>
      </c>
      <c r="C41" s="139">
        <v>46697861.5</v>
      </c>
      <c r="D41" s="139">
        <f>SUM(D23:D40)</f>
        <v>41280.94</v>
      </c>
      <c r="E41" s="139">
        <f>SUM(E23:E40)</f>
        <v>1523.3051141395956</v>
      </c>
      <c r="F41" s="140">
        <f>SUM(F23:F40)</f>
        <v>42804.245114139594</v>
      </c>
      <c r="G41" s="141">
        <f t="shared" si="2"/>
        <v>0.9166210986800668</v>
      </c>
      <c r="H41" s="141">
        <f t="shared" si="5"/>
        <v>0</v>
      </c>
      <c r="I41" s="139">
        <f t="shared" si="3"/>
        <v>0</v>
      </c>
      <c r="AC41"/>
    </row>
    <row r="42" spans="1:31">
      <c r="E42" s="1"/>
      <c r="F42" s="1"/>
    </row>
    <row r="45" spans="1:31" s="36" customFormat="1">
      <c r="B45" s="143" t="s">
        <v>207</v>
      </c>
    </row>
    <row r="46" spans="1:31" s="36" customFormat="1">
      <c r="B46" s="2" t="s">
        <v>284</v>
      </c>
    </row>
    <row r="47" spans="1:31">
      <c r="C47" s="36"/>
      <c r="D47" s="36"/>
      <c r="F47" s="36"/>
      <c r="Y47" s="260" t="s">
        <v>94</v>
      </c>
      <c r="AB47" s="248" t="s">
        <v>555</v>
      </c>
    </row>
    <row r="48" spans="1:31" ht="77.25" thickBot="1">
      <c r="A48" s="48"/>
      <c r="B48" s="185"/>
      <c r="C48" s="193" t="s">
        <v>294</v>
      </c>
      <c r="D48" s="193" t="s">
        <v>295</v>
      </c>
      <c r="E48" s="193" t="s">
        <v>296</v>
      </c>
      <c r="F48" s="193" t="s">
        <v>297</v>
      </c>
      <c r="G48" s="193" t="s">
        <v>298</v>
      </c>
      <c r="H48" s="193" t="s">
        <v>299</v>
      </c>
      <c r="I48" s="193" t="s">
        <v>300</v>
      </c>
      <c r="J48" s="193" t="s">
        <v>301</v>
      </c>
      <c r="K48" s="193" t="s">
        <v>302</v>
      </c>
      <c r="L48" s="193" t="s">
        <v>303</v>
      </c>
      <c r="M48" s="193" t="s">
        <v>304</v>
      </c>
      <c r="N48" s="193" t="s">
        <v>305</v>
      </c>
      <c r="O48" s="193" t="s">
        <v>306</v>
      </c>
      <c r="P48" s="193" t="s">
        <v>307</v>
      </c>
      <c r="Q48" s="193" t="s">
        <v>308</v>
      </c>
      <c r="R48" s="193" t="s">
        <v>309</v>
      </c>
      <c r="S48" s="193" t="s">
        <v>310</v>
      </c>
      <c r="T48" s="193" t="s">
        <v>311</v>
      </c>
      <c r="U48" s="324" t="s">
        <v>460</v>
      </c>
      <c r="V48" s="324" t="s">
        <v>461</v>
      </c>
      <c r="W48" s="324" t="s">
        <v>463</v>
      </c>
      <c r="X48" s="194" t="s">
        <v>21</v>
      </c>
      <c r="Y48" s="327" t="s">
        <v>396</v>
      </c>
      <c r="Z48" s="193" t="s">
        <v>312</v>
      </c>
      <c r="AA48" s="193" t="s">
        <v>313</v>
      </c>
      <c r="AB48" s="295" t="s">
        <v>314</v>
      </c>
      <c r="AD48" s="48"/>
      <c r="AE48" s="48"/>
    </row>
    <row r="49" spans="2:30">
      <c r="B49" s="2" t="s">
        <v>47</v>
      </c>
      <c r="C49" s="328">
        <v>4291.34</v>
      </c>
      <c r="D49" s="328">
        <v>0</v>
      </c>
      <c r="E49" s="328">
        <v>0</v>
      </c>
      <c r="F49" s="328">
        <v>0</v>
      </c>
      <c r="G49" s="328">
        <v>0</v>
      </c>
      <c r="H49" s="328">
        <v>0</v>
      </c>
      <c r="I49" s="328">
        <v>0</v>
      </c>
      <c r="J49" s="328">
        <v>0</v>
      </c>
      <c r="K49" s="328">
        <v>0</v>
      </c>
      <c r="L49" s="328">
        <v>0</v>
      </c>
      <c r="M49" s="328">
        <v>0</v>
      </c>
      <c r="N49" s="328">
        <v>0</v>
      </c>
      <c r="O49" s="328">
        <v>0</v>
      </c>
      <c r="P49" s="328">
        <v>0</v>
      </c>
      <c r="Q49" s="328">
        <v>0</v>
      </c>
      <c r="R49" s="328">
        <v>0</v>
      </c>
      <c r="S49" s="328">
        <v>0</v>
      </c>
      <c r="T49" s="328">
        <v>0</v>
      </c>
      <c r="U49" s="328">
        <v>1765.88</v>
      </c>
      <c r="V49" s="328">
        <v>46.035249999999998</v>
      </c>
      <c r="W49" s="328">
        <f>Y49/$Y$67*$W$67</f>
        <v>1854.6058194339989</v>
      </c>
      <c r="X49" s="328">
        <f>SUM(C49:W49)</f>
        <v>7957.8610694339986</v>
      </c>
      <c r="Y49" s="328">
        <v>8400674</v>
      </c>
      <c r="Z49" s="330">
        <f>X49*1000/Y49</f>
        <v>0.94728840441064588</v>
      </c>
      <c r="AB49" s="328"/>
      <c r="AD49" s="46"/>
    </row>
    <row r="50" spans="2:30">
      <c r="B50" s="2" t="s">
        <v>48</v>
      </c>
      <c r="C50" s="328">
        <v>0</v>
      </c>
      <c r="D50" s="328">
        <v>768.96</v>
      </c>
      <c r="E50" s="328">
        <v>0</v>
      </c>
      <c r="F50" s="328">
        <v>0</v>
      </c>
      <c r="G50" s="328">
        <v>0</v>
      </c>
      <c r="H50" s="328">
        <v>0</v>
      </c>
      <c r="I50" s="328">
        <v>0</v>
      </c>
      <c r="J50" s="328">
        <v>0</v>
      </c>
      <c r="K50" s="328">
        <v>0</v>
      </c>
      <c r="L50" s="328">
        <v>0</v>
      </c>
      <c r="M50" s="328">
        <v>0</v>
      </c>
      <c r="N50" s="328">
        <v>0</v>
      </c>
      <c r="O50" s="328">
        <v>0</v>
      </c>
      <c r="P50" s="328">
        <v>0</v>
      </c>
      <c r="Q50" s="328">
        <v>0</v>
      </c>
      <c r="R50" s="328">
        <v>0</v>
      </c>
      <c r="S50" s="328">
        <v>0</v>
      </c>
      <c r="T50" s="328">
        <v>0</v>
      </c>
      <c r="U50" s="328">
        <v>276.68</v>
      </c>
      <c r="V50" s="328">
        <v>0</v>
      </c>
      <c r="W50" s="328">
        <f t="shared" ref="W50:W66" si="6">Y50/$Y$67*$W$67</f>
        <v>291.77143698911351</v>
      </c>
      <c r="X50" s="328">
        <f t="shared" ref="X50:X67" si="7">SUM(C50:W50)</f>
        <v>1337.4114369891136</v>
      </c>
      <c r="Y50" s="328">
        <v>1321616</v>
      </c>
      <c r="Z50" s="330">
        <f t="shared" ref="Z50:Z67" si="8">X50*1000/Y50</f>
        <v>1.0119516084771321</v>
      </c>
      <c r="AB50" s="328"/>
      <c r="AD50" s="46"/>
    </row>
    <row r="51" spans="2:30">
      <c r="B51" s="2" t="s">
        <v>49</v>
      </c>
      <c r="C51" s="328">
        <v>0</v>
      </c>
      <c r="D51" s="328">
        <v>0</v>
      </c>
      <c r="E51" s="328">
        <v>609.54</v>
      </c>
      <c r="F51" s="328">
        <v>0</v>
      </c>
      <c r="G51" s="328">
        <v>0</v>
      </c>
      <c r="H51" s="328">
        <v>0</v>
      </c>
      <c r="I51" s="328">
        <v>0</v>
      </c>
      <c r="J51" s="328">
        <v>0</v>
      </c>
      <c r="K51" s="328">
        <v>0</v>
      </c>
      <c r="L51" s="328">
        <v>0</v>
      </c>
      <c r="M51" s="328">
        <v>0</v>
      </c>
      <c r="N51" s="328">
        <v>0</v>
      </c>
      <c r="O51" s="328">
        <v>0</v>
      </c>
      <c r="P51" s="328">
        <v>0</v>
      </c>
      <c r="Q51" s="328">
        <v>0</v>
      </c>
      <c r="R51" s="328">
        <v>0</v>
      </c>
      <c r="S51" s="328">
        <v>0</v>
      </c>
      <c r="T51" s="328">
        <v>0</v>
      </c>
      <c r="U51" s="328">
        <v>145.02000000000001</v>
      </c>
      <c r="V51" s="328">
        <v>16.065989999999999</v>
      </c>
      <c r="W51" s="328">
        <f t="shared" si="6"/>
        <v>233.24046840627005</v>
      </c>
      <c r="X51" s="328">
        <f t="shared" si="7"/>
        <v>1003.8664584062701</v>
      </c>
      <c r="Y51" s="328">
        <v>1056492.5</v>
      </c>
      <c r="Z51" s="330">
        <f t="shared" si="8"/>
        <v>0.95018796480454915</v>
      </c>
      <c r="AB51" s="328"/>
      <c r="AD51" s="46"/>
    </row>
    <row r="52" spans="2:30">
      <c r="B52" s="2" t="s">
        <v>50</v>
      </c>
      <c r="C52" s="328">
        <v>0</v>
      </c>
      <c r="D52" s="328">
        <v>0</v>
      </c>
      <c r="E52" s="328">
        <v>0</v>
      </c>
      <c r="F52" s="328">
        <v>481.8</v>
      </c>
      <c r="G52" s="328">
        <v>0</v>
      </c>
      <c r="H52" s="328">
        <v>0</v>
      </c>
      <c r="I52" s="328">
        <v>0</v>
      </c>
      <c r="J52" s="328">
        <v>0</v>
      </c>
      <c r="K52" s="328">
        <v>0</v>
      </c>
      <c r="L52" s="328">
        <v>0</v>
      </c>
      <c r="M52" s="328">
        <v>0</v>
      </c>
      <c r="N52" s="328">
        <v>0</v>
      </c>
      <c r="O52" s="328">
        <v>0</v>
      </c>
      <c r="P52" s="328">
        <v>0</v>
      </c>
      <c r="Q52" s="328">
        <v>0</v>
      </c>
      <c r="R52" s="328">
        <v>0</v>
      </c>
      <c r="S52" s="328">
        <v>0</v>
      </c>
      <c r="T52" s="328">
        <v>0</v>
      </c>
      <c r="U52" s="328">
        <v>221.7</v>
      </c>
      <c r="V52" s="328">
        <v>0</v>
      </c>
      <c r="W52" s="328">
        <f t="shared" si="6"/>
        <v>243.71991672635642</v>
      </c>
      <c r="X52" s="328">
        <f t="shared" si="7"/>
        <v>947.21991672635636</v>
      </c>
      <c r="Y52" s="328">
        <v>1103960.5</v>
      </c>
      <c r="Z52" s="330">
        <f t="shared" si="8"/>
        <v>0.85801975408210385</v>
      </c>
      <c r="AB52" s="328"/>
      <c r="AD52" s="46"/>
    </row>
    <row r="53" spans="2:30">
      <c r="B53" s="2" t="s">
        <v>51</v>
      </c>
      <c r="C53" s="328">
        <v>0</v>
      </c>
      <c r="D53" s="328">
        <v>0</v>
      </c>
      <c r="E53" s="328">
        <v>0</v>
      </c>
      <c r="F53" s="328">
        <v>0</v>
      </c>
      <c r="G53" s="328">
        <v>1047.73</v>
      </c>
      <c r="H53" s="328">
        <v>0</v>
      </c>
      <c r="I53" s="328">
        <v>0</v>
      </c>
      <c r="J53" s="328">
        <v>0</v>
      </c>
      <c r="K53" s="328">
        <v>0</v>
      </c>
      <c r="L53" s="328">
        <v>0</v>
      </c>
      <c r="M53" s="328">
        <v>0</v>
      </c>
      <c r="N53" s="328">
        <v>0</v>
      </c>
      <c r="O53" s="328">
        <v>0</v>
      </c>
      <c r="P53" s="328">
        <v>0</v>
      </c>
      <c r="Q53" s="328">
        <v>0</v>
      </c>
      <c r="R53" s="328">
        <v>0</v>
      </c>
      <c r="S53" s="328">
        <v>0</v>
      </c>
      <c r="T53" s="328">
        <v>0</v>
      </c>
      <c r="U53" s="328">
        <v>507</v>
      </c>
      <c r="V53" s="328">
        <v>0</v>
      </c>
      <c r="W53" s="328">
        <f t="shared" si="6"/>
        <v>464.1795335721942</v>
      </c>
      <c r="X53" s="328">
        <f t="shared" si="7"/>
        <v>2018.9095335721943</v>
      </c>
      <c r="Y53" s="328">
        <v>2102560.5</v>
      </c>
      <c r="Z53" s="330">
        <f t="shared" si="8"/>
        <v>0.9602147160912583</v>
      </c>
      <c r="AB53" s="328"/>
      <c r="AD53" s="46"/>
    </row>
    <row r="54" spans="2:30">
      <c r="B54" s="2" t="s">
        <v>30</v>
      </c>
      <c r="C54" s="328">
        <v>0</v>
      </c>
      <c r="D54" s="328">
        <v>0</v>
      </c>
      <c r="E54" s="328">
        <v>0</v>
      </c>
      <c r="F54" s="328">
        <v>0</v>
      </c>
      <c r="G54" s="328">
        <v>0</v>
      </c>
      <c r="H54" s="328">
        <v>346.8</v>
      </c>
      <c r="I54" s="328">
        <v>0</v>
      </c>
      <c r="J54" s="328">
        <v>0</v>
      </c>
      <c r="K54" s="328">
        <v>0</v>
      </c>
      <c r="L54" s="328">
        <v>0</v>
      </c>
      <c r="M54" s="328">
        <v>0</v>
      </c>
      <c r="N54" s="328">
        <v>0</v>
      </c>
      <c r="O54" s="328">
        <v>0</v>
      </c>
      <c r="P54" s="328">
        <v>0</v>
      </c>
      <c r="Q54" s="328">
        <v>0</v>
      </c>
      <c r="R54" s="328">
        <v>0</v>
      </c>
      <c r="S54" s="328">
        <v>0</v>
      </c>
      <c r="T54" s="328">
        <v>0</v>
      </c>
      <c r="U54" s="328">
        <v>85.59</v>
      </c>
      <c r="V54" s="328">
        <v>0</v>
      </c>
      <c r="W54" s="328">
        <f t="shared" si="6"/>
        <v>129.57300938325355</v>
      </c>
      <c r="X54" s="328">
        <f t="shared" si="7"/>
        <v>561.96300938325351</v>
      </c>
      <c r="Y54" s="328">
        <v>586917.5</v>
      </c>
      <c r="Z54" s="330">
        <f t="shared" si="8"/>
        <v>0.95748211526024274</v>
      </c>
      <c r="AB54" s="328"/>
      <c r="AD54" s="46"/>
    </row>
    <row r="55" spans="2:30">
      <c r="B55" s="2" t="s">
        <v>31</v>
      </c>
      <c r="C55" s="328">
        <v>0</v>
      </c>
      <c r="D55" s="328">
        <v>0</v>
      </c>
      <c r="E55" s="328">
        <v>0</v>
      </c>
      <c r="F55" s="328">
        <v>0</v>
      </c>
      <c r="G55" s="328">
        <v>0</v>
      </c>
      <c r="H55" s="328">
        <v>0</v>
      </c>
      <c r="I55" s="328">
        <v>0</v>
      </c>
      <c r="J55" s="328">
        <v>1526.07</v>
      </c>
      <c r="K55" s="328">
        <v>0</v>
      </c>
      <c r="L55" s="328">
        <v>0</v>
      </c>
      <c r="M55" s="328">
        <v>0</v>
      </c>
      <c r="N55" s="328">
        <v>0</v>
      </c>
      <c r="O55" s="328">
        <v>0</v>
      </c>
      <c r="P55" s="328">
        <v>0</v>
      </c>
      <c r="Q55" s="328">
        <v>0</v>
      </c>
      <c r="R55" s="328">
        <v>0</v>
      </c>
      <c r="S55" s="328">
        <v>0</v>
      </c>
      <c r="T55" s="328">
        <v>0</v>
      </c>
      <c r="U55" s="328">
        <v>476.09</v>
      </c>
      <c r="V55" s="328">
        <v>0</v>
      </c>
      <c r="W55" s="328">
        <f t="shared" si="6"/>
        <v>548.26160837863745</v>
      </c>
      <c r="X55" s="328">
        <f t="shared" si="7"/>
        <v>2550.4216083786373</v>
      </c>
      <c r="Y55" s="328">
        <v>2483421</v>
      </c>
      <c r="Z55" s="330">
        <f t="shared" si="8"/>
        <v>1.0269791583378884</v>
      </c>
      <c r="AB55" s="328"/>
      <c r="AD55" s="46"/>
    </row>
    <row r="56" spans="2:30">
      <c r="B56" s="2" t="s">
        <v>32</v>
      </c>
      <c r="C56" s="328">
        <v>0</v>
      </c>
      <c r="D56" s="328">
        <v>0</v>
      </c>
      <c r="E56" s="328">
        <v>0</v>
      </c>
      <c r="F56" s="328">
        <v>0</v>
      </c>
      <c r="G56" s="328">
        <v>0</v>
      </c>
      <c r="H56" s="328">
        <v>0</v>
      </c>
      <c r="I56" s="328">
        <v>1135.02</v>
      </c>
      <c r="J56" s="328">
        <v>0</v>
      </c>
      <c r="K56" s="328">
        <v>0</v>
      </c>
      <c r="L56" s="328">
        <v>0</v>
      </c>
      <c r="M56" s="328">
        <v>0</v>
      </c>
      <c r="N56" s="328">
        <v>0</v>
      </c>
      <c r="O56" s="328">
        <v>0</v>
      </c>
      <c r="P56" s="328">
        <v>0</v>
      </c>
      <c r="Q56" s="328">
        <v>0</v>
      </c>
      <c r="R56" s="328">
        <v>0</v>
      </c>
      <c r="S56" s="328">
        <v>0</v>
      </c>
      <c r="T56" s="328">
        <v>0</v>
      </c>
      <c r="U56" s="328">
        <v>512.22</v>
      </c>
      <c r="V56" s="328">
        <v>0</v>
      </c>
      <c r="W56" s="328">
        <f t="shared" si="6"/>
        <v>456.74856974962012</v>
      </c>
      <c r="X56" s="328">
        <f t="shared" si="7"/>
        <v>2103.9885697496202</v>
      </c>
      <c r="Y56" s="328">
        <v>2068901</v>
      </c>
      <c r="Z56" s="330">
        <f t="shared" si="8"/>
        <v>1.0169595209000433</v>
      </c>
      <c r="AB56" s="328"/>
      <c r="AD56" s="46"/>
    </row>
    <row r="57" spans="2:30">
      <c r="B57" s="2" t="s">
        <v>33</v>
      </c>
      <c r="C57" s="328">
        <v>0</v>
      </c>
      <c r="D57" s="328">
        <v>0</v>
      </c>
      <c r="E57" s="328">
        <v>0</v>
      </c>
      <c r="F57" s="328">
        <v>0</v>
      </c>
      <c r="G57" s="328">
        <v>0</v>
      </c>
      <c r="H57" s="328">
        <v>0</v>
      </c>
      <c r="I57" s="328">
        <v>0</v>
      </c>
      <c r="J57" s="328">
        <v>0</v>
      </c>
      <c r="K57" s="328">
        <v>3085.81</v>
      </c>
      <c r="L57" s="328">
        <v>0</v>
      </c>
      <c r="M57" s="328">
        <v>0</v>
      </c>
      <c r="N57" s="328">
        <v>0</v>
      </c>
      <c r="O57" s="328">
        <v>0</v>
      </c>
      <c r="P57" s="328">
        <v>0</v>
      </c>
      <c r="Q57" s="328">
        <v>0</v>
      </c>
      <c r="R57" s="328">
        <v>0</v>
      </c>
      <c r="S57" s="328">
        <v>0</v>
      </c>
      <c r="T57" s="328">
        <v>0</v>
      </c>
      <c r="U57" s="328">
        <v>1349.81</v>
      </c>
      <c r="V57" s="328">
        <v>25.696249999999999</v>
      </c>
      <c r="W57" s="328">
        <f t="shared" si="6"/>
        <v>1658.7465684352876</v>
      </c>
      <c r="X57" s="328">
        <f t="shared" si="7"/>
        <v>6120.0628184352872</v>
      </c>
      <c r="Y57" s="328">
        <v>7513504.5</v>
      </c>
      <c r="Z57" s="330">
        <f t="shared" si="8"/>
        <v>0.81454171198477188</v>
      </c>
      <c r="AB57" s="328"/>
      <c r="AD57" s="46"/>
    </row>
    <row r="58" spans="2:30">
      <c r="B58" s="2" t="s">
        <v>66</v>
      </c>
      <c r="C58" s="328">
        <v>0</v>
      </c>
      <c r="D58" s="328">
        <v>0</v>
      </c>
      <c r="E58" s="328">
        <v>0</v>
      </c>
      <c r="F58" s="328">
        <v>0</v>
      </c>
      <c r="G58" s="328">
        <v>0</v>
      </c>
      <c r="H58" s="328">
        <v>0</v>
      </c>
      <c r="I58" s="328">
        <v>0</v>
      </c>
      <c r="J58" s="328">
        <v>0</v>
      </c>
      <c r="K58" s="328">
        <v>0</v>
      </c>
      <c r="L58" s="328">
        <v>0</v>
      </c>
      <c r="M58" s="328">
        <v>0</v>
      </c>
      <c r="N58" s="328">
        <v>0</v>
      </c>
      <c r="O58" s="328">
        <v>0</v>
      </c>
      <c r="P58" s="328">
        <v>0</v>
      </c>
      <c r="Q58" s="328">
        <v>0</v>
      </c>
      <c r="R58" s="328">
        <v>2363.5500000000002</v>
      </c>
      <c r="S58" s="328">
        <v>0</v>
      </c>
      <c r="T58" s="328">
        <v>0</v>
      </c>
      <c r="U58" s="328">
        <v>829</v>
      </c>
      <c r="V58" s="328">
        <v>63.800530000000002</v>
      </c>
      <c r="W58" s="328">
        <f t="shared" si="6"/>
        <v>1102.2465347393697</v>
      </c>
      <c r="X58" s="328">
        <f t="shared" si="7"/>
        <v>4358.5970647393697</v>
      </c>
      <c r="Y58" s="328">
        <v>4992766.5</v>
      </c>
      <c r="Z58" s="330">
        <f t="shared" si="8"/>
        <v>0.87298235652305589</v>
      </c>
      <c r="AB58" s="328"/>
      <c r="AD58" s="46"/>
    </row>
    <row r="59" spans="2:30">
      <c r="B59" s="2" t="s">
        <v>67</v>
      </c>
      <c r="C59" s="328">
        <v>0</v>
      </c>
      <c r="D59" s="328">
        <v>0</v>
      </c>
      <c r="E59" s="328">
        <v>0</v>
      </c>
      <c r="F59" s="328">
        <v>0</v>
      </c>
      <c r="G59" s="328">
        <v>0</v>
      </c>
      <c r="H59" s="328">
        <v>0</v>
      </c>
      <c r="I59" s="328">
        <v>0</v>
      </c>
      <c r="J59" s="328">
        <v>0</v>
      </c>
      <c r="K59" s="328">
        <v>0</v>
      </c>
      <c r="L59" s="328">
        <v>800.35</v>
      </c>
      <c r="M59" s="328">
        <v>0</v>
      </c>
      <c r="N59" s="328">
        <v>0</v>
      </c>
      <c r="O59" s="328">
        <v>0</v>
      </c>
      <c r="P59" s="328">
        <v>0</v>
      </c>
      <c r="Q59" s="328">
        <v>0</v>
      </c>
      <c r="R59" s="328">
        <v>0</v>
      </c>
      <c r="S59" s="328">
        <v>0</v>
      </c>
      <c r="T59" s="328">
        <v>0</v>
      </c>
      <c r="U59" s="328">
        <v>382.81</v>
      </c>
      <c r="V59" s="328">
        <v>0</v>
      </c>
      <c r="W59" s="328">
        <f t="shared" si="6"/>
        <v>242.0319192995556</v>
      </c>
      <c r="X59" s="328">
        <f t="shared" si="7"/>
        <v>1425.1919192995556</v>
      </c>
      <c r="Y59" s="328">
        <v>1096314.5</v>
      </c>
      <c r="Z59" s="330">
        <f t="shared" si="8"/>
        <v>1.2999845567121073</v>
      </c>
      <c r="AB59" s="328"/>
      <c r="AD59" s="46"/>
    </row>
    <row r="60" spans="2:30">
      <c r="B60" s="2" t="s">
        <v>68</v>
      </c>
      <c r="C60" s="328">
        <v>0</v>
      </c>
      <c r="D60" s="328">
        <v>0</v>
      </c>
      <c r="E60" s="328">
        <v>0</v>
      </c>
      <c r="F60" s="328">
        <v>0</v>
      </c>
      <c r="G60" s="328">
        <v>0</v>
      </c>
      <c r="H60" s="328">
        <v>0</v>
      </c>
      <c r="I60" s="328">
        <v>0</v>
      </c>
      <c r="J60" s="328">
        <v>0</v>
      </c>
      <c r="K60" s="328">
        <v>0</v>
      </c>
      <c r="L60" s="328">
        <v>0</v>
      </c>
      <c r="M60" s="328">
        <v>1537.11</v>
      </c>
      <c r="N60" s="328">
        <v>0</v>
      </c>
      <c r="O60" s="328">
        <v>0</v>
      </c>
      <c r="P60" s="328">
        <v>0</v>
      </c>
      <c r="Q60" s="328">
        <v>0</v>
      </c>
      <c r="R60" s="328">
        <v>0</v>
      </c>
      <c r="S60" s="328">
        <v>0</v>
      </c>
      <c r="T60" s="328">
        <v>0</v>
      </c>
      <c r="U60" s="328">
        <v>416.28</v>
      </c>
      <c r="V60" s="328">
        <v>230.58501999999999</v>
      </c>
      <c r="W60" s="328">
        <f t="shared" si="6"/>
        <v>605.02123935306645</v>
      </c>
      <c r="X60" s="328">
        <f t="shared" si="7"/>
        <v>2788.9962593530663</v>
      </c>
      <c r="Y60" s="328">
        <v>2740521</v>
      </c>
      <c r="Z60" s="330">
        <f t="shared" si="8"/>
        <v>1.0176883371275267</v>
      </c>
      <c r="AB60" s="328"/>
      <c r="AD60" s="46"/>
    </row>
    <row r="61" spans="2:30">
      <c r="B61" s="2" t="s">
        <v>69</v>
      </c>
      <c r="C61" s="328">
        <v>0</v>
      </c>
      <c r="D61" s="328">
        <v>0</v>
      </c>
      <c r="E61" s="328">
        <v>0</v>
      </c>
      <c r="F61" s="328">
        <v>0</v>
      </c>
      <c r="G61" s="328">
        <v>0</v>
      </c>
      <c r="H61" s="328">
        <v>0</v>
      </c>
      <c r="I61" s="328">
        <v>0</v>
      </c>
      <c r="J61" s="328">
        <v>0</v>
      </c>
      <c r="K61" s="328">
        <v>0</v>
      </c>
      <c r="L61" s="328">
        <v>0</v>
      </c>
      <c r="M61" s="328">
        <v>0</v>
      </c>
      <c r="N61" s="328">
        <v>0</v>
      </c>
      <c r="O61" s="328">
        <v>2924.9</v>
      </c>
      <c r="P61" s="328">
        <v>0</v>
      </c>
      <c r="Q61" s="328">
        <v>0</v>
      </c>
      <c r="R61" s="328">
        <v>0</v>
      </c>
      <c r="S61" s="328">
        <v>0</v>
      </c>
      <c r="T61" s="328">
        <v>0</v>
      </c>
      <c r="U61" s="328">
        <v>864.67</v>
      </c>
      <c r="V61" s="328">
        <v>63.33708</v>
      </c>
      <c r="W61" s="328">
        <f t="shared" si="6"/>
        <v>1423.012738410094</v>
      </c>
      <c r="X61" s="328">
        <f t="shared" si="7"/>
        <v>5275.9198184100942</v>
      </c>
      <c r="Y61" s="328">
        <v>6445718</v>
      </c>
      <c r="Z61" s="330">
        <f t="shared" si="8"/>
        <v>0.81851545761233957</v>
      </c>
      <c r="AB61" s="328"/>
      <c r="AD61" s="46"/>
    </row>
    <row r="62" spans="2:30">
      <c r="B62" s="2" t="s">
        <v>70</v>
      </c>
      <c r="C62" s="328">
        <v>0</v>
      </c>
      <c r="D62" s="328">
        <v>0</v>
      </c>
      <c r="E62" s="328">
        <v>0</v>
      </c>
      <c r="F62" s="328">
        <v>0</v>
      </c>
      <c r="G62" s="328">
        <v>0</v>
      </c>
      <c r="H62" s="328">
        <v>0</v>
      </c>
      <c r="I62" s="328">
        <v>0</v>
      </c>
      <c r="J62" s="328">
        <v>0</v>
      </c>
      <c r="K62" s="328">
        <v>0</v>
      </c>
      <c r="L62" s="328">
        <v>0</v>
      </c>
      <c r="M62" s="328">
        <v>0</v>
      </c>
      <c r="N62" s="328">
        <v>0</v>
      </c>
      <c r="O62" s="328">
        <v>0</v>
      </c>
      <c r="P62" s="328">
        <v>841.76</v>
      </c>
      <c r="Q62" s="328">
        <v>0</v>
      </c>
      <c r="R62" s="328">
        <v>0</v>
      </c>
      <c r="S62" s="328">
        <v>0</v>
      </c>
      <c r="T62" s="328">
        <v>0</v>
      </c>
      <c r="U62" s="328">
        <v>197.7</v>
      </c>
      <c r="V62" s="328">
        <v>7.72403</v>
      </c>
      <c r="W62" s="328">
        <f t="shared" si="6"/>
        <v>323.87937339529026</v>
      </c>
      <c r="X62" s="328">
        <f t="shared" si="7"/>
        <v>1371.0634033952904</v>
      </c>
      <c r="Y62" s="328">
        <v>1467053</v>
      </c>
      <c r="Z62" s="330">
        <f t="shared" si="8"/>
        <v>0.9345697826835776</v>
      </c>
      <c r="AB62" s="328"/>
      <c r="AD62" s="46"/>
    </row>
    <row r="63" spans="2:30">
      <c r="B63" s="2" t="s">
        <v>71</v>
      </c>
      <c r="C63" s="328">
        <v>0</v>
      </c>
      <c r="D63" s="328">
        <v>0</v>
      </c>
      <c r="E63" s="328">
        <v>0</v>
      </c>
      <c r="F63" s="328">
        <v>0</v>
      </c>
      <c r="G63" s="328">
        <v>0</v>
      </c>
      <c r="H63" s="328">
        <v>0</v>
      </c>
      <c r="I63" s="328">
        <v>0</v>
      </c>
      <c r="J63" s="328">
        <v>0</v>
      </c>
      <c r="K63" s="328">
        <v>0</v>
      </c>
      <c r="L63" s="328">
        <v>0</v>
      </c>
      <c r="M63" s="328">
        <v>0</v>
      </c>
      <c r="N63" s="328">
        <v>0</v>
      </c>
      <c r="O63" s="328">
        <v>0</v>
      </c>
      <c r="P63" s="328">
        <v>0</v>
      </c>
      <c r="Q63" s="328">
        <v>396.78</v>
      </c>
      <c r="R63" s="328">
        <v>0</v>
      </c>
      <c r="S63" s="328">
        <v>0</v>
      </c>
      <c r="T63" s="328">
        <v>0</v>
      </c>
      <c r="U63" s="328">
        <v>68.099999999999994</v>
      </c>
      <c r="V63" s="328">
        <v>0</v>
      </c>
      <c r="W63" s="328">
        <f t="shared" si="6"/>
        <v>141.43171011295775</v>
      </c>
      <c r="X63" s="328">
        <f t="shared" si="7"/>
        <v>606.31171011295771</v>
      </c>
      <c r="Y63" s="328">
        <v>640633</v>
      </c>
      <c r="Z63" s="330">
        <f t="shared" si="8"/>
        <v>0.94642597261295902</v>
      </c>
      <c r="AA63" s="4">
        <f>Z67-Z63</f>
        <v>-6.2425320891466352E-2</v>
      </c>
      <c r="AB63" s="328">
        <v>0</v>
      </c>
      <c r="AD63" s="46"/>
    </row>
    <row r="64" spans="2:30">
      <c r="B64" s="2" t="s">
        <v>72</v>
      </c>
      <c r="C64" s="328">
        <v>0</v>
      </c>
      <c r="D64" s="328">
        <v>0</v>
      </c>
      <c r="E64" s="328">
        <v>0</v>
      </c>
      <c r="F64" s="328">
        <v>0</v>
      </c>
      <c r="G64" s="328">
        <v>0</v>
      </c>
      <c r="H64" s="328">
        <v>0</v>
      </c>
      <c r="I64" s="328">
        <v>0</v>
      </c>
      <c r="J64" s="328">
        <v>0</v>
      </c>
      <c r="K64" s="328">
        <v>0</v>
      </c>
      <c r="L64" s="328">
        <v>0</v>
      </c>
      <c r="M64" s="328">
        <v>0</v>
      </c>
      <c r="N64" s="328">
        <v>0</v>
      </c>
      <c r="O64" s="328">
        <v>0</v>
      </c>
      <c r="P64" s="328">
        <v>0</v>
      </c>
      <c r="Q64" s="328">
        <v>0</v>
      </c>
      <c r="R64" s="328">
        <v>0</v>
      </c>
      <c r="S64" s="328">
        <v>0</v>
      </c>
      <c r="T64" s="328">
        <v>0</v>
      </c>
      <c r="U64" s="328">
        <v>0</v>
      </c>
      <c r="V64" s="328">
        <v>0</v>
      </c>
      <c r="W64" s="328">
        <f t="shared" si="6"/>
        <v>483.28938202401088</v>
      </c>
      <c r="X64" s="328">
        <f t="shared" si="7"/>
        <v>483.28938202401088</v>
      </c>
      <c r="Y64" s="328">
        <v>2189121</v>
      </c>
      <c r="Z64" s="330">
        <f t="shared" si="8"/>
        <v>0.22076869301606028</v>
      </c>
      <c r="AA64" s="4">
        <f>Z69-Z64</f>
        <v>0.69585240566400652</v>
      </c>
      <c r="AB64" s="328">
        <f>AA64*Y64/1000</f>
        <v>1523.3051141395956</v>
      </c>
      <c r="AD64" s="46"/>
    </row>
    <row r="65" spans="1:30">
      <c r="B65" s="30" t="s">
        <v>73</v>
      </c>
      <c r="C65" s="328">
        <v>0</v>
      </c>
      <c r="D65" s="328">
        <v>0</v>
      </c>
      <c r="E65" s="328">
        <v>0</v>
      </c>
      <c r="F65" s="328">
        <v>0</v>
      </c>
      <c r="G65" s="328">
        <v>0</v>
      </c>
      <c r="H65" s="328">
        <v>0</v>
      </c>
      <c r="I65" s="328">
        <v>0</v>
      </c>
      <c r="J65" s="328">
        <v>0</v>
      </c>
      <c r="K65" s="328">
        <v>0</v>
      </c>
      <c r="L65" s="328">
        <v>0</v>
      </c>
      <c r="M65" s="328">
        <v>0</v>
      </c>
      <c r="N65" s="328">
        <v>171.58</v>
      </c>
      <c r="O65" s="328">
        <v>0</v>
      </c>
      <c r="P65" s="328">
        <v>0</v>
      </c>
      <c r="Q65" s="328">
        <v>0</v>
      </c>
      <c r="R65" s="328">
        <v>0</v>
      </c>
      <c r="S65" s="328">
        <v>0</v>
      </c>
      <c r="T65" s="328">
        <v>0</v>
      </c>
      <c r="U65" s="328">
        <v>37.630000000000003</v>
      </c>
      <c r="V65" s="328">
        <v>0</v>
      </c>
      <c r="W65" s="328">
        <f t="shared" si="6"/>
        <v>70.21051551816511</v>
      </c>
      <c r="X65" s="328">
        <f t="shared" si="7"/>
        <v>279.42051551816513</v>
      </c>
      <c r="Y65" s="331">
        <v>318027.5</v>
      </c>
      <c r="Z65" s="330">
        <f t="shared" si="8"/>
        <v>0.87860488642700751</v>
      </c>
      <c r="AA65" s="30"/>
      <c r="AB65" s="328"/>
      <c r="AD65" s="46"/>
    </row>
    <row r="66" spans="1:30">
      <c r="B66" s="30" t="s">
        <v>74</v>
      </c>
      <c r="C66" s="328">
        <v>0</v>
      </c>
      <c r="D66" s="328">
        <v>0</v>
      </c>
      <c r="E66" s="328">
        <v>0</v>
      </c>
      <c r="F66" s="328">
        <v>0</v>
      </c>
      <c r="G66" s="328">
        <v>0</v>
      </c>
      <c r="H66" s="328">
        <v>0</v>
      </c>
      <c r="I66" s="328">
        <v>0</v>
      </c>
      <c r="J66" s="328">
        <v>0</v>
      </c>
      <c r="K66" s="328">
        <v>0</v>
      </c>
      <c r="L66" s="328">
        <v>0</v>
      </c>
      <c r="M66" s="328">
        <v>0</v>
      </c>
      <c r="N66" s="328">
        <v>0</v>
      </c>
      <c r="O66" s="328">
        <v>0</v>
      </c>
      <c r="P66" s="328">
        <v>0</v>
      </c>
      <c r="Q66" s="328">
        <v>0</v>
      </c>
      <c r="R66" s="328">
        <v>0</v>
      </c>
      <c r="S66" s="328">
        <v>26.33</v>
      </c>
      <c r="T66" s="328">
        <v>26.66</v>
      </c>
      <c r="U66" s="328">
        <v>0</v>
      </c>
      <c r="V66" s="328">
        <v>0</v>
      </c>
      <c r="W66" s="328">
        <f t="shared" si="6"/>
        <v>37.455506072758276</v>
      </c>
      <c r="X66" s="328">
        <f t="shared" si="7"/>
        <v>90.445506072758263</v>
      </c>
      <c r="Y66" s="331">
        <v>169659.5</v>
      </c>
      <c r="Z66" s="330">
        <f t="shared" si="8"/>
        <v>0.53310015691875945</v>
      </c>
      <c r="AA66" s="30"/>
      <c r="AB66" s="328"/>
      <c r="AD66" s="46"/>
    </row>
    <row r="67" spans="1:30" ht="13.5" thickBot="1">
      <c r="B67" s="138" t="s">
        <v>75</v>
      </c>
      <c r="C67" s="332">
        <v>4291.34</v>
      </c>
      <c r="D67" s="332">
        <v>768.96</v>
      </c>
      <c r="E67" s="332">
        <v>609.54</v>
      </c>
      <c r="F67" s="332">
        <v>481.8</v>
      </c>
      <c r="G67" s="332">
        <v>1047.73</v>
      </c>
      <c r="H67" s="332">
        <v>346.8</v>
      </c>
      <c r="I67" s="332">
        <v>1135.02</v>
      </c>
      <c r="J67" s="332">
        <v>1526.07</v>
      </c>
      <c r="K67" s="332">
        <v>3085.81</v>
      </c>
      <c r="L67" s="332">
        <v>800.35</v>
      </c>
      <c r="M67" s="332">
        <v>1537.11</v>
      </c>
      <c r="N67" s="332">
        <v>171.58</v>
      </c>
      <c r="O67" s="332">
        <v>2924.9</v>
      </c>
      <c r="P67" s="332">
        <v>841.76</v>
      </c>
      <c r="Q67" s="332">
        <v>396.78</v>
      </c>
      <c r="R67" s="332">
        <v>2363.5500000000002</v>
      </c>
      <c r="S67" s="332">
        <v>26.33</v>
      </c>
      <c r="T67" s="332">
        <v>26.66</v>
      </c>
      <c r="U67" s="332">
        <v>8136.18</v>
      </c>
      <c r="V67" s="332">
        <v>453.24415000000005</v>
      </c>
      <c r="W67" s="332">
        <v>10309.42585</v>
      </c>
      <c r="X67" s="332">
        <f t="shared" si="7"/>
        <v>41280.94</v>
      </c>
      <c r="Y67" s="332">
        <v>46697861.5</v>
      </c>
      <c r="Z67" s="403">
        <f t="shared" si="8"/>
        <v>0.88400065172149267</v>
      </c>
      <c r="AA67" s="141"/>
      <c r="AB67" s="332">
        <f>SUM(AB49:AB66)</f>
        <v>1523.3051141395956</v>
      </c>
    </row>
    <row r="68" spans="1:30">
      <c r="B68" s="127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"/>
      <c r="X68" s="325"/>
      <c r="Y68" s="126"/>
      <c r="Z68" s="126"/>
      <c r="AA68" s="106"/>
    </row>
    <row r="69" spans="1:30">
      <c r="B69" s="2" t="s">
        <v>206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X69" s="1">
        <f>X67-X64</f>
        <v>40797.650617975989</v>
      </c>
      <c r="Y69" s="1">
        <f>Y67-Y64</f>
        <v>44508740.5</v>
      </c>
      <c r="Z69" s="4">
        <f>X69*1000/Y69</f>
        <v>0.9166210986800668</v>
      </c>
    </row>
    <row r="70" spans="1:30"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 s="1"/>
      <c r="X70" s="1"/>
      <c r="Y70" s="4"/>
    </row>
    <row r="71" spans="1:30"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Y71" s="4"/>
    </row>
    <row r="72" spans="1:30" s="33" customFormat="1">
      <c r="A72" s="323"/>
      <c r="W72" s="2"/>
      <c r="X72" s="2"/>
    </row>
    <row r="73" spans="1:30">
      <c r="A73" s="30"/>
    </row>
    <row r="74" spans="1:30">
      <c r="A74" s="30"/>
    </row>
    <row r="75" spans="1:30">
      <c r="A75" s="30"/>
    </row>
    <row r="76" spans="1:30">
      <c r="A76" s="30"/>
      <c r="V76" s="48"/>
    </row>
    <row r="77" spans="1:30">
      <c r="A77" s="30"/>
      <c r="V77" s="328"/>
    </row>
    <row r="78" spans="1:30">
      <c r="A78" s="30"/>
      <c r="V78" s="328"/>
      <c r="W78" s="1"/>
      <c r="X78" s="1"/>
    </row>
    <row r="79" spans="1:30">
      <c r="A79" s="30"/>
      <c r="V79" s="328"/>
      <c r="W79" s="1"/>
      <c r="X79" s="1"/>
    </row>
    <row r="80" spans="1:30">
      <c r="A80" s="30"/>
      <c r="V80" s="328"/>
      <c r="W80" s="1"/>
      <c r="X80" s="1"/>
    </row>
    <row r="81" spans="1:24">
      <c r="A81" s="30"/>
      <c r="V81" s="328"/>
      <c r="W81" s="1"/>
      <c r="X81" s="1"/>
    </row>
    <row r="82" spans="1:24">
      <c r="A82" s="30"/>
      <c r="V82" s="328"/>
      <c r="W82" s="1"/>
      <c r="X82" s="1"/>
    </row>
    <row r="83" spans="1:24">
      <c r="A83" s="30"/>
      <c r="V83" s="328"/>
      <c r="W83" s="1"/>
      <c r="X83" s="1"/>
    </row>
    <row r="84" spans="1:24">
      <c r="A84" s="30"/>
      <c r="V84" s="328"/>
      <c r="W84" s="1"/>
      <c r="X84" s="1"/>
    </row>
    <row r="85" spans="1:24">
      <c r="A85" s="30"/>
      <c r="V85" s="328"/>
      <c r="W85" s="1"/>
      <c r="X85" s="1"/>
    </row>
    <row r="86" spans="1:24">
      <c r="A86" s="30"/>
      <c r="V86" s="328"/>
      <c r="W86" s="1"/>
      <c r="X86" s="1"/>
    </row>
    <row r="87" spans="1:24">
      <c r="A87" s="30"/>
      <c r="V87" s="328"/>
      <c r="W87" s="1"/>
      <c r="X87" s="1"/>
    </row>
    <row r="88" spans="1:24">
      <c r="A88" s="30"/>
      <c r="V88" s="328"/>
      <c r="W88" s="1"/>
      <c r="X88" s="1"/>
    </row>
    <row r="89" spans="1:24">
      <c r="A89" s="30"/>
      <c r="V89" s="328"/>
      <c r="W89" s="1"/>
      <c r="X89" s="1"/>
    </row>
    <row r="90" spans="1:24">
      <c r="A90" s="30"/>
      <c r="V90" s="328"/>
      <c r="W90" s="1"/>
      <c r="X90" s="1"/>
    </row>
    <row r="91" spans="1:24">
      <c r="A91" s="30"/>
      <c r="V91" s="328"/>
      <c r="W91" s="1"/>
      <c r="X91" s="1"/>
    </row>
    <row r="92" spans="1:24">
      <c r="A92" s="30"/>
      <c r="V92" s="328"/>
      <c r="W92" s="1"/>
      <c r="X92" s="1"/>
    </row>
    <row r="93" spans="1:24">
      <c r="A93" s="30"/>
      <c r="U93" s="30"/>
      <c r="V93" s="328"/>
      <c r="W93" s="1"/>
      <c r="X93" s="1"/>
    </row>
    <row r="94" spans="1:24">
      <c r="A94" s="30"/>
      <c r="U94" s="30"/>
      <c r="V94" s="328"/>
      <c r="W94" s="1"/>
      <c r="X94" s="1"/>
    </row>
    <row r="95" spans="1:24" ht="13.5" thickBot="1">
      <c r="A95" s="30"/>
      <c r="U95" s="138"/>
      <c r="V95" s="328"/>
      <c r="W95" s="1"/>
      <c r="X95" s="139"/>
    </row>
    <row r="96" spans="1:24">
      <c r="A96" s="30"/>
      <c r="V96" s="328"/>
      <c r="W96" s="1"/>
    </row>
    <row r="97" spans="1:23">
      <c r="A97" s="30"/>
      <c r="V97" s="328"/>
      <c r="W97" s="1"/>
    </row>
    <row r="98" spans="1:23">
      <c r="A98" s="30"/>
      <c r="V98" s="328"/>
      <c r="W98" s="1"/>
    </row>
    <row r="99" spans="1:23">
      <c r="A99" s="30"/>
      <c r="V99" s="328"/>
      <c r="W99" s="1"/>
    </row>
    <row r="100" spans="1:23">
      <c r="V100" s="328"/>
      <c r="W100" s="1"/>
    </row>
    <row r="101" spans="1:23">
      <c r="W101" s="1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FF00FF"/>
  </sheetPr>
  <dimension ref="A2:G41"/>
  <sheetViews>
    <sheetView zoomScaleNormal="100" workbookViewId="0">
      <selection activeCell="D23" sqref="D23:D41"/>
    </sheetView>
  </sheetViews>
  <sheetFormatPr baseColWidth="10" defaultColWidth="11" defaultRowHeight="12.75"/>
  <cols>
    <col min="1" max="1" width="8.125" style="2" customWidth="1"/>
    <col min="2" max="3" width="11" style="2"/>
    <col min="4" max="4" width="13.625" style="2" customWidth="1"/>
    <col min="5" max="16384" width="11" style="2"/>
  </cols>
  <sheetData>
    <row r="2" spans="2:4">
      <c r="B2" s="55" t="s">
        <v>60</v>
      </c>
    </row>
    <row r="3" spans="2:4">
      <c r="B3" s="56" t="s">
        <v>79</v>
      </c>
      <c r="C3" s="107"/>
    </row>
    <row r="5" spans="2:4">
      <c r="B5" s="55" t="s">
        <v>84</v>
      </c>
    </row>
    <row r="6" spans="2:4">
      <c r="B6" s="59">
        <f>D41</f>
        <v>153308.88726559471</v>
      </c>
      <c r="D6" s="69">
        <f>+D41-B6</f>
        <v>0</v>
      </c>
    </row>
    <row r="7" spans="2:4">
      <c r="B7" s="39"/>
    </row>
    <row r="8" spans="2:4">
      <c r="B8" s="55" t="s">
        <v>85</v>
      </c>
    </row>
    <row r="9" spans="2:4">
      <c r="B9" s="2" t="s">
        <v>82</v>
      </c>
    </row>
    <row r="10" spans="2:4">
      <c r="B10" s="2" t="s">
        <v>83</v>
      </c>
    </row>
    <row r="12" spans="2:4">
      <c r="B12" s="55" t="s">
        <v>62</v>
      </c>
    </row>
    <row r="13" spans="2:4">
      <c r="B13" s="2" t="s">
        <v>58</v>
      </c>
    </row>
    <row r="14" spans="2:4">
      <c r="B14" s="2" t="s">
        <v>59</v>
      </c>
    </row>
    <row r="15" spans="2:4">
      <c r="B15" s="2" t="s">
        <v>91</v>
      </c>
    </row>
    <row r="19" spans="1:7">
      <c r="B19" s="2" t="s">
        <v>63</v>
      </c>
    </row>
    <row r="20" spans="1:7">
      <c r="D20" s="197" t="s">
        <v>231</v>
      </c>
    </row>
    <row r="21" spans="1:7">
      <c r="C21" s="260" t="s">
        <v>94</v>
      </c>
      <c r="D21" s="201" t="s">
        <v>218</v>
      </c>
    </row>
    <row r="22" spans="1:7" s="36" customFormat="1" ht="41.25" thickBot="1">
      <c r="A22" s="136"/>
      <c r="B22" s="137"/>
      <c r="C22" s="199" t="s">
        <v>396</v>
      </c>
      <c r="D22" s="327" t="s">
        <v>342</v>
      </c>
      <c r="E22" s="199" t="s">
        <v>335</v>
      </c>
      <c r="F22" s="199" t="s">
        <v>336</v>
      </c>
      <c r="G22" s="199" t="s">
        <v>337</v>
      </c>
    </row>
    <row r="23" spans="1:7">
      <c r="B23" s="2" t="s">
        <v>47</v>
      </c>
      <c r="C23" s="1">
        <v>8400674</v>
      </c>
      <c r="D23" s="173">
        <v>0</v>
      </c>
      <c r="E23" s="4">
        <f t="shared" ref="E23:E41" si="0">D23*1000/C23</f>
        <v>0</v>
      </c>
      <c r="F23" s="4">
        <f>E23-E$41</f>
        <v>-3.2829958876295584</v>
      </c>
      <c r="G23" s="1">
        <f t="shared" ref="G23:G41" si="1">F23*C23/1000</f>
        <v>-27579.378195316553</v>
      </c>
    </row>
    <row r="24" spans="1:7">
      <c r="B24" s="2" t="s">
        <v>48</v>
      </c>
      <c r="C24" s="1">
        <v>1321616</v>
      </c>
      <c r="D24" s="173">
        <v>0</v>
      </c>
      <c r="E24" s="4">
        <f t="shared" si="0"/>
        <v>0</v>
      </c>
      <c r="F24" s="4">
        <f t="shared" ref="F24:F41" si="2">E24-E$41</f>
        <v>-3.2829958876295584</v>
      </c>
      <c r="G24" s="1">
        <f t="shared" si="1"/>
        <v>-4338.8598930254266</v>
      </c>
    </row>
    <row r="25" spans="1:7">
      <c r="B25" s="2" t="s">
        <v>49</v>
      </c>
      <c r="C25" s="1">
        <v>1056492.5</v>
      </c>
      <c r="D25" s="173">
        <v>7356.6802117121142</v>
      </c>
      <c r="E25" s="4">
        <f t="shared" si="0"/>
        <v>6.9633056663555246</v>
      </c>
      <c r="F25" s="4">
        <f t="shared" si="2"/>
        <v>3.6803097787259662</v>
      </c>
      <c r="G25" s="1">
        <f t="shared" si="1"/>
        <v>3888.219678900643</v>
      </c>
    </row>
    <row r="26" spans="1:7">
      <c r="B26" s="2" t="s">
        <v>50</v>
      </c>
      <c r="C26" s="1">
        <v>1103960.5</v>
      </c>
      <c r="D26" s="173">
        <v>3684.2141138482893</v>
      </c>
      <c r="E26" s="4">
        <f t="shared" si="0"/>
        <v>3.3372698695725882</v>
      </c>
      <c r="F26" s="4">
        <f t="shared" si="2"/>
        <v>5.4273981943029792E-2</v>
      </c>
      <c r="G26" s="1">
        <f t="shared" si="1"/>
        <v>59.916332242818143</v>
      </c>
    </row>
    <row r="27" spans="1:7">
      <c r="B27" s="2" t="s">
        <v>51</v>
      </c>
      <c r="C27" s="1">
        <v>2102560.5</v>
      </c>
      <c r="D27" s="173">
        <v>0</v>
      </c>
      <c r="E27" s="4">
        <f t="shared" si="0"/>
        <v>0</v>
      </c>
      <c r="F27" s="4">
        <f t="shared" si="2"/>
        <v>-3.2829958876295584</v>
      </c>
      <c r="G27" s="1">
        <f t="shared" si="1"/>
        <v>-6902.6974749923475</v>
      </c>
    </row>
    <row r="28" spans="1:7">
      <c r="B28" s="2" t="s">
        <v>30</v>
      </c>
      <c r="C28" s="1">
        <v>586917.5</v>
      </c>
      <c r="D28" s="173">
        <v>0</v>
      </c>
      <c r="E28" s="4">
        <f t="shared" si="0"/>
        <v>0</v>
      </c>
      <c r="F28" s="4">
        <f t="shared" si="2"/>
        <v>-3.2829958876295584</v>
      </c>
      <c r="G28" s="1">
        <f t="shared" si="1"/>
        <v>-1926.8477388778213</v>
      </c>
    </row>
    <row r="29" spans="1:7">
      <c r="B29" s="2" t="s">
        <v>31</v>
      </c>
      <c r="C29" s="1">
        <v>2483421</v>
      </c>
      <c r="D29" s="173">
        <v>12222.661028389603</v>
      </c>
      <c r="E29" s="4">
        <f t="shared" si="0"/>
        <v>4.9217031781520744</v>
      </c>
      <c r="F29" s="4">
        <f t="shared" si="2"/>
        <v>1.638707290522516</v>
      </c>
      <c r="G29" s="1">
        <f t="shared" si="1"/>
        <v>4069.600098136717</v>
      </c>
    </row>
    <row r="30" spans="1:7">
      <c r="B30" s="2" t="s">
        <v>32</v>
      </c>
      <c r="C30" s="1">
        <v>2068901</v>
      </c>
      <c r="D30" s="173">
        <v>11549.118572377529</v>
      </c>
      <c r="E30" s="4">
        <f t="shared" si="0"/>
        <v>5.5822480497508238</v>
      </c>
      <c r="F30" s="4">
        <f t="shared" si="2"/>
        <v>2.2992521621212654</v>
      </c>
      <c r="G30" s="1">
        <f t="shared" si="1"/>
        <v>4756.9250974648485</v>
      </c>
    </row>
    <row r="31" spans="1:7">
      <c r="B31" s="2" t="s">
        <v>33</v>
      </c>
      <c r="C31" s="1">
        <v>7513504.5</v>
      </c>
      <c r="D31" s="173">
        <v>17439.074670059901</v>
      </c>
      <c r="E31" s="4">
        <f t="shared" si="0"/>
        <v>2.321030708114955</v>
      </c>
      <c r="F31" s="4">
        <f t="shared" si="2"/>
        <v>-0.96196517951460336</v>
      </c>
      <c r="G31" s="1">
        <f t="shared" si="1"/>
        <v>-7227.7297051262804</v>
      </c>
    </row>
    <row r="32" spans="1:7">
      <c r="B32" s="2" t="s">
        <v>66</v>
      </c>
      <c r="C32" s="1">
        <v>4992766.5</v>
      </c>
      <c r="D32" s="173">
        <v>28351.86362032621</v>
      </c>
      <c r="E32" s="4">
        <f t="shared" si="0"/>
        <v>5.6785879372340382</v>
      </c>
      <c r="F32" s="4">
        <f t="shared" si="2"/>
        <v>2.3955920496044798</v>
      </c>
      <c r="G32" s="1">
        <f t="shared" si="1"/>
        <v>11960.631732931584</v>
      </c>
    </row>
    <row r="33" spans="1:7">
      <c r="B33" s="2" t="s">
        <v>67</v>
      </c>
      <c r="C33" s="1">
        <v>1096314.5</v>
      </c>
      <c r="D33" s="173">
        <v>7307.8716012882742</v>
      </c>
      <c r="E33" s="4">
        <f t="shared" si="0"/>
        <v>6.6658532759425091</v>
      </c>
      <c r="F33" s="4">
        <f t="shared" si="2"/>
        <v>3.3828573883129507</v>
      </c>
      <c r="G33" s="1">
        <f t="shared" si="1"/>
        <v>3708.6756062396184</v>
      </c>
    </row>
    <row r="34" spans="1:7">
      <c r="B34" s="2" t="s">
        <v>68</v>
      </c>
      <c r="C34" s="1">
        <v>2740521</v>
      </c>
      <c r="D34" s="173">
        <v>15070.502541349415</v>
      </c>
      <c r="E34" s="4">
        <f t="shared" si="0"/>
        <v>5.4991377702814228</v>
      </c>
      <c r="F34" s="4">
        <f t="shared" si="2"/>
        <v>2.2161418826518644</v>
      </c>
      <c r="G34" s="1">
        <f t="shared" si="1"/>
        <v>6073.3833683869698</v>
      </c>
    </row>
    <row r="35" spans="1:7">
      <c r="B35" s="2" t="s">
        <v>69</v>
      </c>
      <c r="C35" s="1">
        <v>6445718</v>
      </c>
      <c r="D35" s="173">
        <v>33973.501063287411</v>
      </c>
      <c r="E35" s="4">
        <f t="shared" si="0"/>
        <v>5.2707085639314988</v>
      </c>
      <c r="F35" s="4">
        <f t="shared" si="2"/>
        <v>1.9877126763019404</v>
      </c>
      <c r="G35" s="1">
        <f t="shared" si="1"/>
        <v>12812.235376467592</v>
      </c>
    </row>
    <row r="36" spans="1:7">
      <c r="B36" s="2" t="s">
        <v>70</v>
      </c>
      <c r="C36" s="1">
        <v>1467053</v>
      </c>
      <c r="D36" s="173">
        <v>14932.675940955798</v>
      </c>
      <c r="E36" s="4">
        <f t="shared" si="0"/>
        <v>10.178688800578982</v>
      </c>
      <c r="F36" s="4">
        <f t="shared" si="2"/>
        <v>6.8956929129494231</v>
      </c>
      <c r="G36" s="1">
        <f t="shared" si="1"/>
        <v>10116.346975021192</v>
      </c>
    </row>
    <row r="37" spans="1:7">
      <c r="B37" s="2" t="s">
        <v>71</v>
      </c>
      <c r="C37" s="1">
        <v>640633</v>
      </c>
      <c r="D37" s="173">
        <v>0</v>
      </c>
      <c r="E37" s="4">
        <f t="shared" si="0"/>
        <v>0</v>
      </c>
      <c r="F37" s="4">
        <f t="shared" si="2"/>
        <v>-3.2829958876295584</v>
      </c>
      <c r="G37" s="1">
        <f t="shared" si="1"/>
        <v>-2103.1955044797869</v>
      </c>
    </row>
    <row r="38" spans="1:7">
      <c r="B38" s="2" t="s">
        <v>72</v>
      </c>
      <c r="C38" s="1">
        <v>2189121</v>
      </c>
      <c r="D38" s="173">
        <v>0</v>
      </c>
      <c r="E38" s="4">
        <f t="shared" si="0"/>
        <v>0</v>
      </c>
      <c r="F38" s="4">
        <f t="shared" si="2"/>
        <v>-3.2829958876295584</v>
      </c>
      <c r="G38" s="1">
        <f t="shared" si="1"/>
        <v>-7186.8752405235073</v>
      </c>
    </row>
    <row r="39" spans="1:7">
      <c r="B39" s="2" t="s">
        <v>73</v>
      </c>
      <c r="C39" s="1">
        <v>318027.5</v>
      </c>
      <c r="D39" s="173">
        <v>1420.7239020001659</v>
      </c>
      <c r="E39" s="4">
        <f t="shared" si="0"/>
        <v>4.467298903397241</v>
      </c>
      <c r="F39" s="4">
        <f t="shared" si="2"/>
        <v>1.1843030157676826</v>
      </c>
      <c r="G39" s="1">
        <f t="shared" si="1"/>
        <v>376.64092734705667</v>
      </c>
    </row>
    <row r="40" spans="1:7">
      <c r="B40" s="2" t="s">
        <v>74</v>
      </c>
      <c r="C40" s="1">
        <v>169659.5</v>
      </c>
      <c r="D40" s="173">
        <v>0</v>
      </c>
      <c r="E40" s="4">
        <f t="shared" si="0"/>
        <v>0</v>
      </c>
      <c r="F40" s="4">
        <f t="shared" si="2"/>
        <v>-3.2829958876295584</v>
      </c>
      <c r="G40" s="1">
        <f t="shared" si="1"/>
        <v>-556.99144079728705</v>
      </c>
    </row>
    <row r="41" spans="1:7" ht="13.5" thickBot="1">
      <c r="A41" s="55"/>
      <c r="B41" s="138" t="s">
        <v>75</v>
      </c>
      <c r="C41" s="139">
        <v>46697861.5</v>
      </c>
      <c r="D41" s="200">
        <v>153308.88726559471</v>
      </c>
      <c r="E41" s="141">
        <f t="shared" si="0"/>
        <v>3.2829958876295584</v>
      </c>
      <c r="F41" s="142">
        <f t="shared" si="2"/>
        <v>0</v>
      </c>
      <c r="G41" s="139">
        <f t="shared" si="1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00FF"/>
  </sheetPr>
  <dimension ref="A2:AV27"/>
  <sheetViews>
    <sheetView tabSelected="1" topLeftCell="B1" zoomScale="115" zoomScaleNormal="115" workbookViewId="0">
      <selection activeCell="D21" sqref="D21"/>
    </sheetView>
  </sheetViews>
  <sheetFormatPr baseColWidth="10" defaultRowHeight="18" customHeight="1"/>
  <cols>
    <col min="3" max="3" width="15.25" style="250" customWidth="1"/>
    <col min="4" max="4" width="16.125" style="256" customWidth="1"/>
    <col min="5" max="5" width="11" style="256"/>
    <col min="6" max="22" width="11" style="250"/>
    <col min="23" max="23" width="12.5" style="250" customWidth="1"/>
    <col min="24" max="24" width="11" style="202"/>
  </cols>
  <sheetData>
    <row r="2" spans="1:48" s="239" customFormat="1" ht="18" customHeight="1">
      <c r="C2" s="257" t="s">
        <v>348</v>
      </c>
      <c r="D2" s="259" t="s">
        <v>96</v>
      </c>
      <c r="E2" s="257" t="s">
        <v>47</v>
      </c>
      <c r="F2" s="257" t="s">
        <v>48</v>
      </c>
      <c r="G2" s="257" t="s">
        <v>49</v>
      </c>
      <c r="H2" s="257" t="s">
        <v>50</v>
      </c>
      <c r="I2" s="257" t="s">
        <v>51</v>
      </c>
      <c r="J2" s="257" t="s">
        <v>30</v>
      </c>
      <c r="K2" s="257" t="s">
        <v>31</v>
      </c>
      <c r="L2" s="257" t="s">
        <v>32</v>
      </c>
      <c r="M2" s="257" t="s">
        <v>33</v>
      </c>
      <c r="N2" s="257" t="s">
        <v>66</v>
      </c>
      <c r="O2" s="257" t="s">
        <v>67</v>
      </c>
      <c r="P2" s="257" t="s">
        <v>68</v>
      </c>
      <c r="Q2" s="257" t="s">
        <v>69</v>
      </c>
      <c r="R2" s="257" t="s">
        <v>70</v>
      </c>
      <c r="S2" s="257" t="s">
        <v>71</v>
      </c>
      <c r="T2" s="257" t="s">
        <v>72</v>
      </c>
      <c r="U2" s="257" t="s">
        <v>73</v>
      </c>
      <c r="V2" s="257" t="s">
        <v>74</v>
      </c>
      <c r="W2" s="257" t="s">
        <v>360</v>
      </c>
      <c r="X2" s="257"/>
      <c r="Y2" s="257"/>
      <c r="Z2" s="257"/>
      <c r="AA2" s="257"/>
      <c r="AB2" s="257"/>
      <c r="AC2" s="257"/>
      <c r="AD2" s="257"/>
      <c r="AE2" s="257"/>
      <c r="AF2" s="238"/>
      <c r="AG2" s="238"/>
      <c r="AH2" s="238"/>
      <c r="AI2" s="238"/>
      <c r="AJ2" s="238"/>
      <c r="AK2" s="238"/>
      <c r="AL2" s="238"/>
      <c r="AM2" s="238"/>
      <c r="AN2" s="238"/>
      <c r="AO2" s="238"/>
      <c r="AP2" s="238"/>
      <c r="AQ2" s="238"/>
      <c r="AR2" s="238"/>
      <c r="AS2" s="238"/>
      <c r="AT2" s="238"/>
      <c r="AU2" s="238"/>
    </row>
    <row r="3" spans="1:48" ht="18" customHeight="1">
      <c r="A3" s="354"/>
      <c r="C3" s="250" t="s">
        <v>373</v>
      </c>
      <c r="D3" s="404" t="s">
        <v>371</v>
      </c>
      <c r="E3" s="255">
        <f t="array" ref="E3:V3">TRANSPOSE('321M_1'!D23:D40)</f>
        <v>11274.972210091482</v>
      </c>
      <c r="F3" s="255">
        <v>1542.9943229966063</v>
      </c>
      <c r="G3" s="255">
        <v>1013.0501107971105</v>
      </c>
      <c r="H3" s="255">
        <v>1226.7558901022499</v>
      </c>
      <c r="I3" s="251">
        <v>2521.2446221899754</v>
      </c>
      <c r="J3" s="251">
        <v>662.36570064828175</v>
      </c>
      <c r="K3" s="251">
        <v>2680.5676888369671</v>
      </c>
      <c r="L3" s="251">
        <v>2662.1866044516328</v>
      </c>
      <c r="M3" s="251">
        <v>9244.3250137560717</v>
      </c>
      <c r="N3" s="251">
        <v>6122.6377355707418</v>
      </c>
      <c r="O3" s="251">
        <v>1357.9999642508799</v>
      </c>
      <c r="P3" s="251">
        <v>2944.0705689749489</v>
      </c>
      <c r="Q3" s="251">
        <v>8462.6360943907493</v>
      </c>
      <c r="R3" s="251">
        <v>2043.3954005628318</v>
      </c>
      <c r="S3" s="251">
        <v>777.93328629967311</v>
      </c>
      <c r="T3" s="251">
        <v>2615.9400482959445</v>
      </c>
      <c r="U3" s="251">
        <v>380.31702013478849</v>
      </c>
      <c r="V3" s="251">
        <v>271.38687882831709</v>
      </c>
      <c r="W3" s="251">
        <f t="shared" ref="W3:W14" si="0">SUM(E3:V3)</f>
        <v>57804.779161179264</v>
      </c>
      <c r="X3" s="252"/>
      <c r="Y3" s="252"/>
      <c r="Z3" s="408"/>
      <c r="AA3" s="253"/>
      <c r="AB3" s="251"/>
      <c r="AC3" s="253"/>
      <c r="AD3" s="250"/>
      <c r="AE3" s="250"/>
      <c r="AF3" s="202"/>
      <c r="AG3" s="202"/>
      <c r="AH3" s="202"/>
      <c r="AI3" s="202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</row>
    <row r="4" spans="1:48" ht="18" customHeight="1">
      <c r="A4" s="354"/>
      <c r="C4" s="250" t="s">
        <v>349</v>
      </c>
      <c r="D4" s="404" t="s">
        <v>127</v>
      </c>
      <c r="E4" s="255">
        <f t="array" ref="E4:V4">TRANSPOSE('321N_1'!D23:D40)</f>
        <v>432.56818798025455</v>
      </c>
      <c r="F4" s="255">
        <v>65.049100656521503</v>
      </c>
      <c r="G4" s="255">
        <v>50.369733220081073</v>
      </c>
      <c r="H4" s="255">
        <v>41.393035515627751</v>
      </c>
      <c r="I4" s="251">
        <v>109.3826852450659</v>
      </c>
      <c r="J4" s="251">
        <v>29.075771849802578</v>
      </c>
      <c r="K4" s="251">
        <v>128.07172240125078</v>
      </c>
      <c r="L4" s="251">
        <v>105.82131013823535</v>
      </c>
      <c r="M4" s="251">
        <v>300.83245774329259</v>
      </c>
      <c r="N4" s="251">
        <v>198.11516177534239</v>
      </c>
      <c r="O4" s="251">
        <v>63.075282737724812</v>
      </c>
      <c r="P4" s="251">
        <v>114.15497189565787</v>
      </c>
      <c r="Q4" s="251">
        <v>236.55316179449807</v>
      </c>
      <c r="R4" s="251">
        <v>83.514590906910598</v>
      </c>
      <c r="S4" s="251">
        <v>31.028798391407722</v>
      </c>
      <c r="T4" s="251">
        <v>82.325797060238855</v>
      </c>
      <c r="U4" s="251">
        <v>15.514880222505152</v>
      </c>
      <c r="V4" s="251">
        <v>9.3354804655821191</v>
      </c>
      <c r="W4" s="251">
        <f t="shared" si="0"/>
        <v>2096.1821299999992</v>
      </c>
      <c r="X4" s="252"/>
      <c r="Y4" s="252"/>
      <c r="Z4" s="408"/>
      <c r="AA4" s="253"/>
      <c r="AB4" s="251"/>
      <c r="AC4" s="253"/>
      <c r="AD4" s="250"/>
      <c r="AE4" s="250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</row>
    <row r="5" spans="1:48" ht="18" customHeight="1">
      <c r="A5" s="354"/>
      <c r="C5" s="250" t="s">
        <v>350</v>
      </c>
      <c r="D5" s="404" t="s">
        <v>213</v>
      </c>
      <c r="E5" s="255">
        <f t="array" ref="E5:V5">TRANSPOSE('322A_1'!F23:F40)</f>
        <v>69231.792644223198</v>
      </c>
      <c r="F5" s="255">
        <v>7560.7163005169195</v>
      </c>
      <c r="G5" s="255">
        <v>78.626406790238349</v>
      </c>
      <c r="H5" s="255">
        <v>113.2034079266989</v>
      </c>
      <c r="I5" s="251">
        <v>16545.938814236357</v>
      </c>
      <c r="J5" s="251">
        <v>3426.2062572622158</v>
      </c>
      <c r="K5" s="251">
        <v>204.63600859297469</v>
      </c>
      <c r="L5" s="251">
        <v>223.83488673854961</v>
      </c>
      <c r="M5" s="251">
        <v>830.48077042975876</v>
      </c>
      <c r="N5" s="251">
        <v>523.31711581487593</v>
      </c>
      <c r="O5" s="251">
        <v>106.16826201187337</v>
      </c>
      <c r="P5" s="251">
        <v>234.96429390016988</v>
      </c>
      <c r="Q5" s="251">
        <v>730.13839643309802</v>
      </c>
      <c r="R5" s="251">
        <v>174.39449552312254</v>
      </c>
      <c r="S5" s="251">
        <v>3206.8441388633073</v>
      </c>
      <c r="T5" s="251">
        <v>10956.392778136678</v>
      </c>
      <c r="U5" s="251">
        <v>32.983168680943315</v>
      </c>
      <c r="V5" s="251">
        <v>24.212230930307314</v>
      </c>
      <c r="W5" s="251">
        <f t="shared" si="0"/>
        <v>114204.85037701129</v>
      </c>
      <c r="X5" s="252"/>
      <c r="Y5" s="252"/>
      <c r="Z5" s="408"/>
      <c r="AA5" s="253"/>
      <c r="AB5" s="251"/>
      <c r="AC5" s="253"/>
      <c r="AD5" s="250"/>
      <c r="AE5" s="250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</row>
    <row r="6" spans="1:48" ht="18" customHeight="1">
      <c r="A6" s="354"/>
      <c r="C6" s="250" t="s">
        <v>351</v>
      </c>
      <c r="D6" s="404" t="s">
        <v>367</v>
      </c>
      <c r="E6" s="255">
        <f t="array" ref="E6:V6">TRANSPOSE('322B_1'!D23:D40)</f>
        <v>4922.6226078164727</v>
      </c>
      <c r="F6" s="255">
        <v>1164.3205915949743</v>
      </c>
      <c r="G6" s="255">
        <v>479.76698013197029</v>
      </c>
      <c r="H6" s="255">
        <v>861.13308504918746</v>
      </c>
      <c r="I6" s="251">
        <v>1285.6013715929189</v>
      </c>
      <c r="J6" s="251">
        <v>511.43491429622202</v>
      </c>
      <c r="K6" s="251">
        <v>2413.5740586794018</v>
      </c>
      <c r="L6" s="251">
        <v>1614.691170710496</v>
      </c>
      <c r="M6" s="251">
        <v>2506.0061160915866</v>
      </c>
      <c r="N6" s="251">
        <v>4562.3909802885173</v>
      </c>
      <c r="O6" s="251">
        <v>879.46764064989748</v>
      </c>
      <c r="P6" s="251">
        <v>1421.6472799967453</v>
      </c>
      <c r="Q6" s="251">
        <v>4440.9999507350412</v>
      </c>
      <c r="R6" s="251">
        <v>1022.3019752828725</v>
      </c>
      <c r="S6" s="251">
        <v>529.1061509326139</v>
      </c>
      <c r="T6" s="251">
        <v>730.37694010222356</v>
      </c>
      <c r="U6" s="251">
        <v>441.59880260127318</v>
      </c>
      <c r="V6" s="251">
        <v>61.539093447584037</v>
      </c>
      <c r="W6" s="251">
        <f t="shared" si="0"/>
        <v>29848.579709999998</v>
      </c>
      <c r="X6" s="252"/>
      <c r="Y6" s="252"/>
      <c r="Z6" s="408"/>
      <c r="AA6" s="253"/>
      <c r="AB6" s="251"/>
      <c r="AC6" s="253"/>
      <c r="AD6" s="250"/>
      <c r="AE6" s="250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</row>
    <row r="7" spans="1:48" ht="18" customHeight="1">
      <c r="A7" s="354"/>
      <c r="C7" s="250" t="s">
        <v>352</v>
      </c>
      <c r="D7" s="404" t="s">
        <v>368</v>
      </c>
      <c r="E7" s="255">
        <f t="array" ref="E7:V7">TRANSPOSE('322C_1'!D23:D40)</f>
        <v>18128.796555276745</v>
      </c>
      <c r="F7" s="255">
        <v>3903.0769876540535</v>
      </c>
      <c r="G7" s="255">
        <v>2622.7577866887245</v>
      </c>
      <c r="H7" s="255">
        <v>2398.6733595310602</v>
      </c>
      <c r="I7" s="251">
        <v>5032.8504360972547</v>
      </c>
      <c r="J7" s="251">
        <v>1669.9722320529947</v>
      </c>
      <c r="K7" s="251">
        <v>6320.8466282618356</v>
      </c>
      <c r="L7" s="251">
        <v>5624.8783377673499</v>
      </c>
      <c r="M7" s="251">
        <v>10740.409511011445</v>
      </c>
      <c r="N7" s="251">
        <v>10445.571840740176</v>
      </c>
      <c r="O7" s="251">
        <v>2698.9416990401069</v>
      </c>
      <c r="P7" s="251">
        <v>7167.0555097091265</v>
      </c>
      <c r="Q7" s="251">
        <v>23826.291690585716</v>
      </c>
      <c r="R7" s="251">
        <v>3570.4077923228342</v>
      </c>
      <c r="S7" s="251">
        <v>2208.5783332663109</v>
      </c>
      <c r="T7" s="251">
        <v>4516.4809143686716</v>
      </c>
      <c r="U7" s="251">
        <v>762.64695883908598</v>
      </c>
      <c r="V7" s="251">
        <v>592.85650678651541</v>
      </c>
      <c r="W7" s="251">
        <f t="shared" si="0"/>
        <v>112231.09308000001</v>
      </c>
      <c r="X7" s="252"/>
      <c r="Y7" s="252"/>
      <c r="Z7" s="408"/>
      <c r="AA7" s="253"/>
      <c r="AB7" s="251"/>
      <c r="AC7" s="253"/>
      <c r="AD7" s="250"/>
      <c r="AE7" s="250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</row>
    <row r="8" spans="1:48" ht="18" customHeight="1">
      <c r="A8" s="354"/>
      <c r="C8" s="250" t="s">
        <v>353</v>
      </c>
      <c r="D8" s="404" t="s">
        <v>160</v>
      </c>
      <c r="E8" s="255">
        <f t="array" ref="E8:V8">TRANSPOSE('322E_1'!D23:D40)</f>
        <v>0.44147207112789361</v>
      </c>
      <c r="F8" s="255">
        <v>0.10100133241272419</v>
      </c>
      <c r="G8" s="255">
        <v>2.4089923247895259E-2</v>
      </c>
      <c r="H8" s="255">
        <v>1.7398866307091639E-2</v>
      </c>
      <c r="I8" s="251">
        <v>0.19046873366828945</v>
      </c>
      <c r="J8" s="251">
        <v>1.8203805487940192E-2</v>
      </c>
      <c r="K8" s="251">
        <v>0.17559059795385512</v>
      </c>
      <c r="L8" s="251">
        <v>0.13855545215606319</v>
      </c>
      <c r="M8" s="251">
        <v>0.6116266817847682</v>
      </c>
      <c r="N8" s="251">
        <v>0.18978294666881648</v>
      </c>
      <c r="O8" s="251">
        <v>2.0740423038114263E-2</v>
      </c>
      <c r="P8" s="251">
        <v>0.19829041241903494</v>
      </c>
      <c r="Q8" s="251">
        <v>0.43316848799914009</v>
      </c>
      <c r="R8" s="251">
        <v>3.9868319888278624E-2</v>
      </c>
      <c r="S8" s="251">
        <v>0.11585298986463058</v>
      </c>
      <c r="T8" s="251">
        <v>0.30486806692013763</v>
      </c>
      <c r="U8" s="251">
        <v>2.8051071322071044E-2</v>
      </c>
      <c r="V8" s="251">
        <v>5.4598177332556624E-3</v>
      </c>
      <c r="W8" s="251">
        <f t="shared" si="0"/>
        <v>3.0544900000000004</v>
      </c>
      <c r="X8" s="252"/>
      <c r="Y8" s="252"/>
      <c r="Z8" s="408"/>
      <c r="AA8" s="253"/>
      <c r="AB8" s="251"/>
      <c r="AC8" s="253"/>
      <c r="AD8" s="379"/>
      <c r="AE8" s="250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</row>
    <row r="9" spans="1:48" ht="18" customHeight="1">
      <c r="A9" s="354"/>
      <c r="C9" s="250" t="s">
        <v>354</v>
      </c>
      <c r="D9" s="404" t="s">
        <v>369</v>
      </c>
      <c r="E9" s="255">
        <f t="array" ref="E9:V9">TRANSPOSE('322G_1'!F23:F40)</f>
        <v>143.68880092888776</v>
      </c>
      <c r="F9" s="255">
        <v>17.481050378486646</v>
      </c>
      <c r="G9" s="255">
        <v>11.946942451179645</v>
      </c>
      <c r="H9" s="255">
        <v>11.99679927935358</v>
      </c>
      <c r="I9" s="251">
        <v>31.908370031319656</v>
      </c>
      <c r="J9" s="251">
        <v>19.670919149264137</v>
      </c>
      <c r="K9" s="251">
        <v>49.38943697279413</v>
      </c>
      <c r="L9" s="251">
        <v>25.707427027186245</v>
      </c>
      <c r="M9" s="251">
        <v>158.24729988188864</v>
      </c>
      <c r="N9" s="251">
        <v>60.611923161026205</v>
      </c>
      <c r="O9" s="251">
        <v>13.187131052006325</v>
      </c>
      <c r="P9" s="251">
        <v>29.476333966402567</v>
      </c>
      <c r="Q9" s="251">
        <v>398.37977490834834</v>
      </c>
      <c r="R9" s="251">
        <v>66.584907017662715</v>
      </c>
      <c r="S9" s="251">
        <v>17.405017415355061</v>
      </c>
      <c r="T9" s="251">
        <v>45.206410712797826</v>
      </c>
      <c r="U9" s="251">
        <v>9.676941077827852</v>
      </c>
      <c r="V9" s="251">
        <v>3.8202794588279199</v>
      </c>
      <c r="W9" s="251">
        <f t="shared" si="0"/>
        <v>1114.3857648706153</v>
      </c>
      <c r="X9" s="252"/>
      <c r="Y9" s="252"/>
      <c r="Z9" s="408"/>
      <c r="AA9" s="253"/>
      <c r="AB9" s="251"/>
      <c r="AC9" s="253"/>
      <c r="AD9" s="250"/>
      <c r="AE9" s="250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</row>
    <row r="10" spans="1:48" ht="18" customHeight="1">
      <c r="A10" s="354"/>
      <c r="C10" s="250" t="s">
        <v>355</v>
      </c>
      <c r="D10" s="404" t="s">
        <v>365</v>
      </c>
      <c r="E10" s="255">
        <f t="array" ref="E10:V10">TRANSPOSE('322K_1'!D23:D40)</f>
        <v>362.33507910284067</v>
      </c>
      <c r="F10" s="255">
        <v>99.055034765676623</v>
      </c>
      <c r="G10" s="255">
        <v>145.36737139593427</v>
      </c>
      <c r="H10" s="255">
        <v>31.009318645925998</v>
      </c>
      <c r="I10" s="251">
        <v>66.967754019285593</v>
      </c>
      <c r="J10" s="251">
        <v>47.533947180651111</v>
      </c>
      <c r="K10" s="251">
        <v>181.57104239928344</v>
      </c>
      <c r="L10" s="251">
        <v>69.795414589169553</v>
      </c>
      <c r="M10" s="251">
        <v>265.74740016942832</v>
      </c>
      <c r="N10" s="251">
        <v>200.63895856079341</v>
      </c>
      <c r="O10" s="251">
        <v>122.07684037009329</v>
      </c>
      <c r="P10" s="251">
        <v>99.165735728937506</v>
      </c>
      <c r="Q10" s="251">
        <v>320.87333402069419</v>
      </c>
      <c r="R10" s="251">
        <v>130.47692163079083</v>
      </c>
      <c r="S10" s="251">
        <v>19.664206509844657</v>
      </c>
      <c r="T10" s="251">
        <v>78.044417392841524</v>
      </c>
      <c r="U10" s="251">
        <v>9.6134624328934226</v>
      </c>
      <c r="V10" s="251">
        <v>6.8599810849158915</v>
      </c>
      <c r="W10" s="251">
        <f t="shared" si="0"/>
        <v>2256.7962200000006</v>
      </c>
      <c r="X10" s="252"/>
      <c r="Y10" s="252"/>
      <c r="Z10" s="408"/>
      <c r="AA10" s="253"/>
      <c r="AB10" s="251"/>
      <c r="AC10" s="253"/>
      <c r="AD10" s="250"/>
      <c r="AE10" s="250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" customHeight="1">
      <c r="A11" s="354"/>
      <c r="C11" s="250" t="s">
        <v>356</v>
      </c>
      <c r="D11" s="254" t="s">
        <v>366</v>
      </c>
      <c r="E11" s="255">
        <f t="array" ref="E11:V11">TRANSPOSE('322L_1'!D23:D40)</f>
        <v>2785.1284769382119</v>
      </c>
      <c r="F11" s="255">
        <v>531.94104177911504</v>
      </c>
      <c r="G11" s="255">
        <v>214.23980208453327</v>
      </c>
      <c r="H11" s="255">
        <v>362.35259236104184</v>
      </c>
      <c r="I11" s="254">
        <v>3312.0073456723976</v>
      </c>
      <c r="J11" s="254">
        <v>186.02689530546328</v>
      </c>
      <c r="K11" s="254">
        <v>927.19290719832566</v>
      </c>
      <c r="L11" s="254">
        <v>661.90729589470379</v>
      </c>
      <c r="M11" s="254">
        <v>2160.3622348156255</v>
      </c>
      <c r="N11" s="254">
        <v>1495.6198903395766</v>
      </c>
      <c r="O11" s="254">
        <v>293.59091576491528</v>
      </c>
      <c r="P11" s="254">
        <v>674.03358279607994</v>
      </c>
      <c r="Q11" s="254">
        <v>3609.4934924539662</v>
      </c>
      <c r="R11" s="254">
        <v>415.20318628308371</v>
      </c>
      <c r="S11" s="254">
        <v>150.2423781963175</v>
      </c>
      <c r="T11" s="254">
        <v>1281.6857648470734</v>
      </c>
      <c r="U11" s="255">
        <v>119.99987106985803</v>
      </c>
      <c r="V11" s="255">
        <v>47.805046199707313</v>
      </c>
      <c r="W11" s="251">
        <f t="shared" si="0"/>
        <v>19228.832719999995</v>
      </c>
      <c r="X11" s="255"/>
      <c r="Y11" s="255"/>
      <c r="Z11" s="409"/>
      <c r="AA11" s="253"/>
      <c r="AB11" s="255"/>
      <c r="AC11" s="253"/>
      <c r="AD11" s="250"/>
      <c r="AE11" s="250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</row>
    <row r="12" spans="1:48" ht="18" customHeight="1">
      <c r="A12" s="354"/>
      <c r="C12" s="250" t="s">
        <v>357</v>
      </c>
      <c r="D12" s="254" t="s">
        <v>211</v>
      </c>
      <c r="E12" s="255">
        <f t="array" ref="E12:V12">TRANSPOSE('324M_1'!D23:D40)</f>
        <v>1160.6612819051893</v>
      </c>
      <c r="F12" s="255">
        <v>165.91119972456704</v>
      </c>
      <c r="G12" s="255">
        <v>119.57795399554379</v>
      </c>
      <c r="H12" s="255">
        <v>122.35009325107703</v>
      </c>
      <c r="I12" s="251">
        <v>291.53830476275022</v>
      </c>
      <c r="J12" s="251">
        <v>72.957096629372501</v>
      </c>
      <c r="K12" s="251">
        <v>315.86921206368254</v>
      </c>
      <c r="L12" s="251">
        <v>285.25951256714717</v>
      </c>
      <c r="M12" s="251">
        <v>935.90699926377954</v>
      </c>
      <c r="N12" s="251">
        <v>649.82307621747805</v>
      </c>
      <c r="O12" s="251">
        <v>154.9955219348243</v>
      </c>
      <c r="P12" s="251">
        <v>335.73723823354754</v>
      </c>
      <c r="Q12" s="251">
        <v>851.50040266646829</v>
      </c>
      <c r="R12" s="251">
        <v>214.39589458885078</v>
      </c>
      <c r="S12" s="251">
        <v>81.355783211786274</v>
      </c>
      <c r="T12" s="251">
        <v>271.94479916707161</v>
      </c>
      <c r="U12" s="251">
        <v>39.944212659452631</v>
      </c>
      <c r="V12" s="251">
        <v>26.955577157410858</v>
      </c>
      <c r="W12" s="251">
        <f t="shared" si="0"/>
        <v>6096.684159999998</v>
      </c>
      <c r="X12" s="252"/>
      <c r="Y12" s="252"/>
      <c r="Z12" s="408"/>
      <c r="AA12" s="253"/>
      <c r="AB12" s="251"/>
      <c r="AC12" s="253"/>
      <c r="AD12" s="250"/>
      <c r="AE12" s="250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</row>
    <row r="13" spans="1:48" ht="18" customHeight="1">
      <c r="A13" s="354"/>
      <c r="C13" s="250" t="s">
        <v>358</v>
      </c>
      <c r="D13" s="404" t="s">
        <v>370</v>
      </c>
      <c r="E13" s="255">
        <f t="array" ref="E13:V13">TRANSPOSE('921O_2'!F23:F40)</f>
        <v>7957.8610694339986</v>
      </c>
      <c r="F13" s="255">
        <v>1337.4114369891136</v>
      </c>
      <c r="G13" s="255">
        <v>1003.8664584062701</v>
      </c>
      <c r="H13" s="255">
        <v>947.21991672635636</v>
      </c>
      <c r="I13" s="251">
        <v>2018.9095335721943</v>
      </c>
      <c r="J13" s="251">
        <v>561.96300938325351</v>
      </c>
      <c r="K13" s="251">
        <v>2550.4216083786373</v>
      </c>
      <c r="L13" s="251">
        <v>2103.9885697496202</v>
      </c>
      <c r="M13" s="251">
        <v>6120.0628184352872</v>
      </c>
      <c r="N13" s="251">
        <v>4358.5970647393697</v>
      </c>
      <c r="O13" s="251">
        <v>1425.1919192995556</v>
      </c>
      <c r="P13" s="251">
        <v>2788.9962593530663</v>
      </c>
      <c r="Q13" s="251">
        <v>5275.9198184100942</v>
      </c>
      <c r="R13" s="251">
        <v>1371.0634033952904</v>
      </c>
      <c r="S13" s="251">
        <v>606.31171011295771</v>
      </c>
      <c r="T13" s="251">
        <v>2006.5944961636064</v>
      </c>
      <c r="U13" s="251">
        <v>279.42051551816513</v>
      </c>
      <c r="V13" s="251">
        <v>90.445506072758263</v>
      </c>
      <c r="W13" s="251">
        <f t="shared" si="0"/>
        <v>42804.245114139594</v>
      </c>
      <c r="X13" s="252"/>
      <c r="Y13" s="252"/>
      <c r="Z13" s="408"/>
      <c r="AA13" s="253"/>
      <c r="AB13" s="251"/>
      <c r="AC13" s="253"/>
      <c r="AD13" s="250"/>
      <c r="AE13" s="250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" customHeight="1">
      <c r="A14" s="354"/>
      <c r="C14" s="250" t="s">
        <v>202</v>
      </c>
      <c r="D14" s="404" t="s">
        <v>203</v>
      </c>
      <c r="E14" s="255">
        <f t="array" ref="E14:V14">TRANSPOSE('CS01'!D23:D40)</f>
        <v>0</v>
      </c>
      <c r="F14" s="255">
        <v>0</v>
      </c>
      <c r="G14" s="255">
        <v>7356.6802117121142</v>
      </c>
      <c r="H14" s="255">
        <v>3684.2141138482893</v>
      </c>
      <c r="I14" s="251">
        <v>0</v>
      </c>
      <c r="J14" s="251">
        <v>0</v>
      </c>
      <c r="K14" s="251">
        <v>12222.661028389603</v>
      </c>
      <c r="L14" s="251">
        <v>11549.118572377529</v>
      </c>
      <c r="M14" s="251">
        <v>17439.074670059901</v>
      </c>
      <c r="N14" s="251">
        <v>28351.86362032621</v>
      </c>
      <c r="O14" s="251">
        <v>7307.8716012882742</v>
      </c>
      <c r="P14" s="251">
        <v>15070.502541349415</v>
      </c>
      <c r="Q14" s="251">
        <v>33973.501063287411</v>
      </c>
      <c r="R14" s="251">
        <v>14932.675940955798</v>
      </c>
      <c r="S14" s="251">
        <v>0</v>
      </c>
      <c r="T14" s="251">
        <v>0</v>
      </c>
      <c r="U14" s="251">
        <v>1420.7239020001659</v>
      </c>
      <c r="V14" s="251">
        <v>0</v>
      </c>
      <c r="W14" s="251">
        <f t="shared" si="0"/>
        <v>153308.88726559471</v>
      </c>
      <c r="X14" s="252"/>
      <c r="Y14" s="252"/>
      <c r="Z14" s="408"/>
      <c r="AA14" s="253"/>
      <c r="AB14" s="251"/>
      <c r="AC14" s="253"/>
      <c r="AD14" s="250"/>
      <c r="AE14" s="250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</row>
    <row r="15" spans="1:48" ht="18" customHeight="1">
      <c r="A15" s="354"/>
      <c r="D15" s="404" t="s">
        <v>359</v>
      </c>
      <c r="E15" s="255">
        <f>SUM(E3:E14)</f>
        <v>116400.86838576841</v>
      </c>
      <c r="F15" s="251">
        <f t="shared" ref="F15:W15" si="1">SUM(F3:F14)</f>
        <v>16388.058068388447</v>
      </c>
      <c r="G15" s="251">
        <f t="shared" si="1"/>
        <v>13096.273847596947</v>
      </c>
      <c r="H15" s="251">
        <f t="shared" si="1"/>
        <v>9800.3190111031745</v>
      </c>
      <c r="I15" s="251">
        <f t="shared" si="1"/>
        <v>31216.539706153191</v>
      </c>
      <c r="J15" s="251">
        <f t="shared" si="1"/>
        <v>7187.2249475630088</v>
      </c>
      <c r="K15" s="251">
        <f t="shared" si="1"/>
        <v>27994.976932772712</v>
      </c>
      <c r="L15" s="251">
        <f t="shared" si="1"/>
        <v>24927.327657463771</v>
      </c>
      <c r="M15" s="251">
        <f t="shared" si="1"/>
        <v>50702.066918339842</v>
      </c>
      <c r="N15" s="251">
        <f t="shared" si="1"/>
        <v>56969.377150480781</v>
      </c>
      <c r="O15" s="251">
        <f t="shared" si="1"/>
        <v>14422.587518823188</v>
      </c>
      <c r="P15" s="251">
        <f t="shared" si="1"/>
        <v>30880.002606316517</v>
      </c>
      <c r="Q15" s="251">
        <f t="shared" si="1"/>
        <v>82126.720348174087</v>
      </c>
      <c r="R15" s="251">
        <f t="shared" si="1"/>
        <v>24024.454376789938</v>
      </c>
      <c r="S15" s="251">
        <f t="shared" si="1"/>
        <v>7628.5856561894398</v>
      </c>
      <c r="T15" s="251">
        <f t="shared" si="1"/>
        <v>22585.297234314065</v>
      </c>
      <c r="U15" s="252">
        <f t="shared" si="1"/>
        <v>3512.4677863082816</v>
      </c>
      <c r="V15" s="252">
        <f t="shared" si="1"/>
        <v>1135.2220402496596</v>
      </c>
      <c r="W15" s="408">
        <f t="shared" si="1"/>
        <v>540998.37019279553</v>
      </c>
      <c r="X15" s="253"/>
      <c r="Y15" s="251"/>
      <c r="Z15" s="253"/>
      <c r="AA15" s="250"/>
      <c r="AB15" s="250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</row>
    <row r="16" spans="1:48" ht="18" customHeight="1"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410"/>
      <c r="Y16" s="202"/>
    </row>
    <row r="17" spans="3:24" ht="18" customHeight="1">
      <c r="W17" s="410"/>
    </row>
    <row r="18" spans="3:24" ht="18" customHeight="1">
      <c r="C18" s="250" t="s">
        <v>361</v>
      </c>
      <c r="D18" s="259" t="s">
        <v>96</v>
      </c>
      <c r="E18" s="256" t="s">
        <v>47</v>
      </c>
      <c r="F18" s="250" t="s">
        <v>48</v>
      </c>
      <c r="G18" s="250" t="s">
        <v>49</v>
      </c>
      <c r="H18" s="250" t="s">
        <v>50</v>
      </c>
      <c r="I18" s="250" t="s">
        <v>51</v>
      </c>
      <c r="J18" s="250" t="s">
        <v>30</v>
      </c>
      <c r="K18" s="250" t="s">
        <v>31</v>
      </c>
      <c r="L18" s="250" t="s">
        <v>32</v>
      </c>
      <c r="M18" s="250" t="s">
        <v>33</v>
      </c>
      <c r="N18" s="250" t="s">
        <v>66</v>
      </c>
      <c r="O18" s="250" t="s">
        <v>67</v>
      </c>
      <c r="P18" s="250" t="s">
        <v>68</v>
      </c>
      <c r="Q18" s="250" t="s">
        <v>69</v>
      </c>
      <c r="R18" s="250" t="s">
        <v>70</v>
      </c>
      <c r="S18" s="250" t="s">
        <v>71</v>
      </c>
      <c r="T18" s="250" t="s">
        <v>72</v>
      </c>
      <c r="U18" s="250" t="s">
        <v>73</v>
      </c>
      <c r="V18" s="250" t="s">
        <v>74</v>
      </c>
      <c r="W18" s="250" t="s">
        <v>360</v>
      </c>
    </row>
    <row r="19" spans="3:24" ht="18" customHeight="1">
      <c r="C19" s="250" t="s">
        <v>350</v>
      </c>
      <c r="D19" s="404" t="s">
        <v>213</v>
      </c>
      <c r="E19" s="256">
        <f t="array" ref="E19:V19">TRANSPOSE('322A_1'!E23:E40)</f>
        <v>0</v>
      </c>
      <c r="F19" s="250">
        <v>0</v>
      </c>
      <c r="G19" s="250">
        <v>0</v>
      </c>
      <c r="H19" s="250">
        <v>0</v>
      </c>
      <c r="I19" s="250">
        <v>0</v>
      </c>
      <c r="J19" s="250">
        <v>0</v>
      </c>
      <c r="K19" s="250">
        <v>0</v>
      </c>
      <c r="L19" s="250">
        <v>0</v>
      </c>
      <c r="M19" s="250">
        <v>0</v>
      </c>
      <c r="N19" s="250">
        <v>0</v>
      </c>
      <c r="O19" s="250">
        <v>0</v>
      </c>
      <c r="P19" s="250">
        <v>0</v>
      </c>
      <c r="Q19" s="250">
        <v>0</v>
      </c>
      <c r="R19" s="250">
        <v>0</v>
      </c>
      <c r="S19" s="250">
        <v>3139.186784140079</v>
      </c>
      <c r="T19" s="250">
        <v>10726.983642871211</v>
      </c>
      <c r="U19" s="250">
        <v>0</v>
      </c>
      <c r="V19" s="250">
        <v>0</v>
      </c>
      <c r="W19" s="251">
        <f>SUM(E19:V19)</f>
        <v>13866.17042701129</v>
      </c>
    </row>
    <row r="20" spans="3:24" ht="18" customHeight="1">
      <c r="C20" s="250" t="s">
        <v>354</v>
      </c>
      <c r="D20" s="404" t="s">
        <v>369</v>
      </c>
      <c r="E20" s="256">
        <f t="array" ref="E20:V20">TRANSPOSE('322G_1'!E23:E40)</f>
        <v>0</v>
      </c>
      <c r="F20" s="250">
        <v>0</v>
      </c>
      <c r="G20" s="250">
        <v>0</v>
      </c>
      <c r="H20" s="250">
        <v>0</v>
      </c>
      <c r="I20" s="250">
        <v>0</v>
      </c>
      <c r="J20" s="250">
        <v>0</v>
      </c>
      <c r="K20" s="250">
        <v>0</v>
      </c>
      <c r="L20" s="250">
        <v>0</v>
      </c>
      <c r="M20" s="250">
        <v>0</v>
      </c>
      <c r="N20" s="250">
        <v>0</v>
      </c>
      <c r="O20" s="250">
        <v>0</v>
      </c>
      <c r="P20" s="250">
        <v>0</v>
      </c>
      <c r="Q20" s="250">
        <v>0</v>
      </c>
      <c r="R20" s="250">
        <v>0</v>
      </c>
      <c r="S20" s="250">
        <v>6.5798535980889987</v>
      </c>
      <c r="T20" s="250">
        <v>22.484161272526055</v>
      </c>
      <c r="U20" s="250">
        <v>0</v>
      </c>
      <c r="V20" s="250">
        <v>0</v>
      </c>
      <c r="W20" s="251">
        <f>SUM(E20:V20)</f>
        <v>29.064014870615054</v>
      </c>
    </row>
    <row r="21" spans="3:24" ht="18" customHeight="1">
      <c r="C21" s="250" t="s">
        <v>358</v>
      </c>
      <c r="D21" s="404" t="s">
        <v>370</v>
      </c>
      <c r="E21" s="256">
        <f t="array" ref="E21:V21">TRANSPOSE('921O_2'!E23:E40)</f>
        <v>0</v>
      </c>
      <c r="F21" s="250">
        <v>0</v>
      </c>
      <c r="G21" s="250">
        <v>0</v>
      </c>
      <c r="H21" s="250">
        <v>0</v>
      </c>
      <c r="I21" s="250">
        <v>0</v>
      </c>
      <c r="J21" s="250">
        <v>0</v>
      </c>
      <c r="K21" s="250">
        <v>0</v>
      </c>
      <c r="L21" s="250">
        <v>0</v>
      </c>
      <c r="M21" s="250">
        <v>0</v>
      </c>
      <c r="N21" s="250">
        <v>0</v>
      </c>
      <c r="O21" s="250">
        <v>0</v>
      </c>
      <c r="P21" s="250">
        <v>0</v>
      </c>
      <c r="Q21" s="250">
        <v>0</v>
      </c>
      <c r="R21" s="250">
        <v>0</v>
      </c>
      <c r="S21" s="250">
        <v>0</v>
      </c>
      <c r="T21" s="250">
        <v>1523.3051141395956</v>
      </c>
      <c r="U21" s="250">
        <v>0</v>
      </c>
      <c r="V21" s="250">
        <v>0</v>
      </c>
      <c r="W21" s="251">
        <f>SUM(E21:V21)</f>
        <v>1523.3051141395956</v>
      </c>
    </row>
    <row r="22" spans="3:24" s="415" customFormat="1" ht="18" customHeight="1">
      <c r="C22" s="412"/>
      <c r="D22" s="413" t="s">
        <v>362</v>
      </c>
      <c r="E22" s="412">
        <f t="shared" ref="E22:R22" si="2">SUM(E19:E21)</f>
        <v>0</v>
      </c>
      <c r="F22" s="412">
        <f t="shared" si="2"/>
        <v>0</v>
      </c>
      <c r="G22" s="412">
        <f t="shared" si="2"/>
        <v>0</v>
      </c>
      <c r="H22" s="412">
        <f t="shared" si="2"/>
        <v>0</v>
      </c>
      <c r="I22" s="412">
        <f t="shared" si="2"/>
        <v>0</v>
      </c>
      <c r="J22" s="412">
        <f t="shared" si="2"/>
        <v>0</v>
      </c>
      <c r="K22" s="412">
        <f t="shared" si="2"/>
        <v>0</v>
      </c>
      <c r="L22" s="412">
        <f t="shared" si="2"/>
        <v>0</v>
      </c>
      <c r="M22" s="412">
        <f t="shared" si="2"/>
        <v>0</v>
      </c>
      <c r="N22" s="412">
        <f t="shared" si="2"/>
        <v>0</v>
      </c>
      <c r="O22" s="412">
        <f t="shared" si="2"/>
        <v>0</v>
      </c>
      <c r="P22" s="412">
        <f t="shared" si="2"/>
        <v>0</v>
      </c>
      <c r="Q22" s="412">
        <f t="shared" si="2"/>
        <v>0</v>
      </c>
      <c r="R22" s="412">
        <f t="shared" si="2"/>
        <v>0</v>
      </c>
      <c r="S22" s="412">
        <f>SUM(S19:S21)</f>
        <v>3145.7666377381679</v>
      </c>
      <c r="T22" s="412">
        <f t="shared" ref="T22:W22" si="3">SUM(T19:T21)</f>
        <v>12272.772918283334</v>
      </c>
      <c r="U22" s="412">
        <f t="shared" si="3"/>
        <v>0</v>
      </c>
      <c r="V22" s="412">
        <f t="shared" si="3"/>
        <v>0</v>
      </c>
      <c r="W22" s="412">
        <f t="shared" si="3"/>
        <v>15418.5395560215</v>
      </c>
      <c r="X22" s="414"/>
    </row>
    <row r="23" spans="3:24" ht="18" customHeight="1">
      <c r="E23" s="250"/>
    </row>
    <row r="26" spans="3:24" ht="18" customHeight="1">
      <c r="W26" s="411"/>
    </row>
    <row r="27" spans="3:24" ht="18" customHeight="1">
      <c r="W27" s="4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Resumen</vt:lpstr>
      <vt:lpstr>Total</vt:lpstr>
      <vt:lpstr>321M_1</vt:lpstr>
      <vt:lpstr>321N_1</vt:lpstr>
      <vt:lpstr>322A_1</vt:lpstr>
      <vt:lpstr>322B_1</vt:lpstr>
      <vt:lpstr>322C_1</vt:lpstr>
      <vt:lpstr>322E_1</vt:lpstr>
      <vt:lpstr>322G_1</vt:lpstr>
      <vt:lpstr>322K_1</vt:lpstr>
      <vt:lpstr>322L_1</vt:lpstr>
      <vt:lpstr>324M_1</vt:lpstr>
      <vt:lpstr>921O_2</vt:lpstr>
      <vt:lpstr>CS01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2014-03-05T07:31:15Z</cp:lastPrinted>
  <dcterms:created xsi:type="dcterms:W3CDTF">2013-02-11T16:00:14Z</dcterms:created>
  <dcterms:modified xsi:type="dcterms:W3CDTF">2017-05-26T06:26:41Z</dcterms:modified>
</cp:coreProperties>
</file>